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17"/>
  <workbookPr/>
  <mc:AlternateContent xmlns:mc="http://schemas.openxmlformats.org/markup-compatibility/2006">
    <mc:Choice Requires="x15">
      <x15ac:absPath xmlns:x15ac="http://schemas.microsoft.com/office/spreadsheetml/2010/11/ac" url="N:\69_PFT\04 Anskaffelser\02 Anskaffelser\EA\08 Varer\Legemidler 25-281349\Anskaffelse\01 Behov\03 Forberede konk\Utkast kkgrl\Kunngjort\"/>
    </mc:Choice>
  </mc:AlternateContent>
  <xr:revisionPtr revIDLastSave="0" documentId="13_ncr:1_{76C9D2A2-005B-4BD5-BBA1-A42C3A7C860F}" xr6:coauthVersionLast="36" xr6:coauthVersionMax="36" xr10:uidLastSave="{00000000-0000-0000-0000-000000000000}"/>
  <bookViews>
    <workbookView xWindow="0" yWindow="0" windowWidth="5160" windowHeight="4335" activeTab="5" xr2:uid="{00000000-000D-0000-FFFF-FFFF00000000}"/>
  </bookViews>
  <sheets>
    <sheet name=" Veiledning" sheetId="1" r:id="rId1"/>
    <sheet name="Delkontrakt 1" sheetId="15" r:id="rId2"/>
    <sheet name="Delkontrakt 2" sheetId="37" r:id="rId3"/>
    <sheet name="Levering" sheetId="34" r:id="rId4"/>
    <sheet name="Handlekurv DK1" sheetId="35" r:id="rId5"/>
    <sheet name="Handlekurv DK2" sheetId="36" r:id="rId6"/>
  </sheets>
  <definedNames>
    <definedName name="_xlnm._FilterDatabase" localSheetId="1" hidden="1">'Delkontrakt 1'!$A$2:$L$151</definedName>
    <definedName name="_xlnm._FilterDatabase" localSheetId="2" hidden="1">'Delkontrakt 2'!$A$2:$L$151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57" i="37" l="1"/>
  <c r="M156" i="37"/>
  <c r="M155" i="37"/>
  <c r="M154" i="37"/>
  <c r="M153" i="37"/>
  <c r="N152" i="37"/>
  <c r="M152" i="37"/>
  <c r="N151" i="37"/>
  <c r="M151" i="37"/>
  <c r="N150" i="37"/>
  <c r="M150" i="37"/>
  <c r="N149" i="37"/>
  <c r="M149" i="37"/>
  <c r="N148" i="37"/>
  <c r="M148" i="37"/>
  <c r="N147" i="37"/>
  <c r="M147" i="37"/>
  <c r="N146" i="37"/>
  <c r="M146" i="37"/>
  <c r="N145" i="37"/>
  <c r="M145" i="37"/>
  <c r="N144" i="37"/>
  <c r="M144" i="37"/>
  <c r="N143" i="37"/>
  <c r="M143" i="37"/>
  <c r="N141" i="37"/>
  <c r="M141" i="37"/>
  <c r="N140" i="37"/>
  <c r="M140" i="37"/>
  <c r="N139" i="37"/>
  <c r="M139" i="37"/>
  <c r="N138" i="37"/>
  <c r="M138" i="37"/>
  <c r="N137" i="37"/>
  <c r="M137" i="37"/>
  <c r="N136" i="37"/>
  <c r="M136" i="37"/>
  <c r="N135" i="37"/>
  <c r="M135" i="37"/>
  <c r="N134" i="37"/>
  <c r="M134" i="37"/>
  <c r="N133" i="37"/>
  <c r="M133" i="37"/>
  <c r="N132" i="37"/>
  <c r="M132" i="37"/>
  <c r="N131" i="37"/>
  <c r="M131" i="37"/>
  <c r="N130" i="37"/>
  <c r="M130" i="37"/>
  <c r="N129" i="37"/>
  <c r="M129" i="37"/>
  <c r="N128" i="37"/>
  <c r="M128" i="37"/>
  <c r="N127" i="37"/>
  <c r="M127" i="37"/>
  <c r="N126" i="37"/>
  <c r="M126" i="37"/>
  <c r="N124" i="37"/>
  <c r="M124" i="37"/>
  <c r="N123" i="37"/>
  <c r="M123" i="37"/>
  <c r="N122" i="37"/>
  <c r="M122" i="37"/>
  <c r="N120" i="37"/>
  <c r="M120" i="37"/>
  <c r="N119" i="37"/>
  <c r="M119" i="37"/>
  <c r="N118" i="37"/>
  <c r="M118" i="37"/>
  <c r="N117" i="37"/>
  <c r="M117" i="37"/>
  <c r="N116" i="37"/>
  <c r="M116" i="37"/>
  <c r="N115" i="37"/>
  <c r="M115" i="37"/>
  <c r="N114" i="37"/>
  <c r="M114" i="37"/>
  <c r="N113" i="37"/>
  <c r="M113" i="37"/>
  <c r="N112" i="37"/>
  <c r="M112" i="37"/>
  <c r="N110" i="37"/>
  <c r="M110" i="37"/>
  <c r="N109" i="37"/>
  <c r="M109" i="37"/>
  <c r="N108" i="37"/>
  <c r="M108" i="37"/>
  <c r="N107" i="37"/>
  <c r="M107" i="37"/>
  <c r="N106" i="37"/>
  <c r="M106" i="37"/>
  <c r="N105" i="37"/>
  <c r="M105" i="37"/>
  <c r="N104" i="37"/>
  <c r="M104" i="37"/>
  <c r="N103" i="37"/>
  <c r="M103" i="37"/>
  <c r="N101" i="37"/>
  <c r="M101" i="37"/>
  <c r="N97" i="37"/>
  <c r="M97" i="37"/>
  <c r="N96" i="37"/>
  <c r="M96" i="37"/>
  <c r="N95" i="37"/>
  <c r="M95" i="37"/>
  <c r="N93" i="37"/>
  <c r="M93" i="37"/>
  <c r="M92" i="37"/>
  <c r="M91" i="37"/>
  <c r="M90" i="37"/>
  <c r="N89" i="37"/>
  <c r="M89" i="37"/>
  <c r="N88" i="37"/>
  <c r="M88" i="37"/>
  <c r="N87" i="37"/>
  <c r="M87" i="37"/>
  <c r="N86" i="37"/>
  <c r="M86" i="37"/>
  <c r="N85" i="37"/>
  <c r="M85" i="37"/>
  <c r="N83" i="37"/>
  <c r="M83" i="37"/>
  <c r="N82" i="37"/>
  <c r="M82" i="37"/>
  <c r="N81" i="37"/>
  <c r="M81" i="37"/>
  <c r="N80" i="37"/>
  <c r="M80" i="37"/>
  <c r="N79" i="37"/>
  <c r="M79" i="37"/>
  <c r="N78" i="37"/>
  <c r="M78" i="37"/>
  <c r="N77" i="37"/>
  <c r="M77" i="37"/>
  <c r="N76" i="37"/>
  <c r="M76" i="37"/>
  <c r="N75" i="37"/>
  <c r="M75" i="37"/>
  <c r="N73" i="37"/>
  <c r="M73" i="37"/>
  <c r="N72" i="37"/>
  <c r="M72" i="37"/>
  <c r="N71" i="37"/>
  <c r="M71" i="37"/>
  <c r="N66" i="37"/>
  <c r="M66" i="37"/>
  <c r="N65" i="37"/>
  <c r="M65" i="37"/>
  <c r="N64" i="37"/>
  <c r="M64" i="37"/>
  <c r="N60" i="37"/>
  <c r="M60" i="37"/>
  <c r="N59" i="37"/>
  <c r="M59" i="37"/>
  <c r="N58" i="37"/>
  <c r="M58" i="37"/>
  <c r="N57" i="37"/>
  <c r="M57" i="37"/>
  <c r="N56" i="37"/>
  <c r="M56" i="37"/>
  <c r="N55" i="37"/>
  <c r="M55" i="37"/>
  <c r="N52" i="37"/>
  <c r="M52" i="37"/>
  <c r="N51" i="37"/>
  <c r="M51" i="37"/>
  <c r="N50" i="37"/>
  <c r="M50" i="37"/>
  <c r="N48" i="37"/>
  <c r="M48" i="37"/>
  <c r="N47" i="37"/>
  <c r="M47" i="37"/>
  <c r="N43" i="37"/>
  <c r="M43" i="37"/>
  <c r="N40" i="37"/>
  <c r="M40" i="37"/>
  <c r="N39" i="37"/>
  <c r="M39" i="37"/>
  <c r="N38" i="37"/>
  <c r="M38" i="37"/>
  <c r="N37" i="37"/>
  <c r="M37" i="37"/>
  <c r="N36" i="37"/>
  <c r="M36" i="37"/>
  <c r="N35" i="37"/>
  <c r="M35" i="37"/>
  <c r="N34" i="37"/>
  <c r="M34" i="37"/>
  <c r="N33" i="37"/>
  <c r="M33" i="37"/>
  <c r="N32" i="37"/>
  <c r="M32" i="37"/>
  <c r="N31" i="37"/>
  <c r="M31" i="37"/>
  <c r="N29" i="37"/>
  <c r="M29" i="37"/>
  <c r="N28" i="37"/>
  <c r="M28" i="37"/>
  <c r="N27" i="37"/>
  <c r="M27" i="37"/>
  <c r="N26" i="37"/>
  <c r="M26" i="37"/>
  <c r="N25" i="37"/>
  <c r="M25" i="37"/>
  <c r="N24" i="37"/>
  <c r="M24" i="37"/>
  <c r="N23" i="37"/>
  <c r="M23" i="37"/>
  <c r="N22" i="37"/>
  <c r="M22" i="37"/>
  <c r="N20" i="37"/>
  <c r="M20" i="37"/>
  <c r="N19" i="37"/>
  <c r="M19" i="37"/>
  <c r="N18" i="37"/>
  <c r="M18" i="37"/>
  <c r="N17" i="37"/>
  <c r="M17" i="37"/>
  <c r="N15" i="37"/>
  <c r="M15" i="37"/>
  <c r="N14" i="37"/>
  <c r="M14" i="37"/>
  <c r="N13" i="37"/>
  <c r="M13" i="37"/>
  <c r="N12" i="37"/>
  <c r="M12" i="37"/>
  <c r="N11" i="37"/>
  <c r="M11" i="37"/>
  <c r="N10" i="37"/>
  <c r="N9" i="37"/>
  <c r="M9" i="37"/>
  <c r="N8" i="37"/>
  <c r="M8" i="37"/>
  <c r="N7" i="37"/>
  <c r="M7" i="37"/>
  <c r="N6" i="37"/>
  <c r="M6" i="37"/>
  <c r="N5" i="37"/>
  <c r="M5" i="37"/>
  <c r="N4" i="37"/>
  <c r="M4" i="37"/>
  <c r="M59" i="15"/>
  <c r="N59" i="15"/>
  <c r="M60" i="15"/>
  <c r="N60" i="15"/>
  <c r="F23" i="36"/>
  <c r="F21" i="35"/>
  <c r="F24" i="35" s="1"/>
  <c r="F18" i="36"/>
  <c r="F17" i="36"/>
  <c r="F16" i="36"/>
  <c r="F15" i="36"/>
  <c r="F14" i="36"/>
  <c r="F13" i="36"/>
  <c r="F12" i="36"/>
  <c r="F11" i="36"/>
  <c r="F10" i="36"/>
  <c r="F9" i="36"/>
  <c r="F8" i="36"/>
  <c r="F7" i="36"/>
  <c r="F6" i="36"/>
  <c r="F5" i="36"/>
  <c r="F4" i="36"/>
  <c r="F9" i="35"/>
  <c r="F17" i="35"/>
  <c r="F6" i="35"/>
  <c r="F18" i="35"/>
  <c r="F16" i="35"/>
  <c r="F15" i="35"/>
  <c r="F14" i="35"/>
  <c r="F13" i="35"/>
  <c r="F12" i="35"/>
  <c r="F11" i="35"/>
  <c r="F10" i="35"/>
  <c r="F8" i="35"/>
  <c r="F7" i="35"/>
  <c r="F5" i="35"/>
  <c r="F4" i="35"/>
  <c r="N161" i="37" l="1"/>
  <c r="M161" i="37"/>
  <c r="N164" i="37"/>
  <c r="F19" i="35"/>
  <c r="F23" i="35"/>
  <c r="F25" i="35" s="1"/>
  <c r="N152" i="15" l="1"/>
  <c r="M157" i="15"/>
  <c r="M156" i="15"/>
  <c r="M155" i="15"/>
  <c r="M154" i="15"/>
  <c r="M153" i="15"/>
  <c r="M152" i="15"/>
  <c r="N139" i="15"/>
  <c r="N138" i="15"/>
  <c r="M139" i="15"/>
  <c r="M138" i="15"/>
  <c r="N119" i="15"/>
  <c r="M119" i="15"/>
  <c r="M79" i="15"/>
  <c r="N79" i="15"/>
  <c r="N89" i="15"/>
  <c r="M92" i="15"/>
  <c r="M91" i="15"/>
  <c r="M90" i="15"/>
  <c r="M89" i="15"/>
  <c r="M14" i="15"/>
  <c r="N14" i="15"/>
  <c r="N10" i="15"/>
  <c r="N23" i="15" l="1"/>
  <c r="N24" i="15"/>
  <c r="N25" i="15"/>
  <c r="M23" i="15"/>
  <c r="M24" i="15"/>
  <c r="N127" i="15" l="1"/>
  <c r="N128" i="15"/>
  <c r="N129" i="15"/>
  <c r="N130" i="15"/>
  <c r="N131" i="15"/>
  <c r="N132" i="15"/>
  <c r="N133" i="15"/>
  <c r="N134" i="15"/>
  <c r="N135" i="15"/>
  <c r="N136" i="15"/>
  <c r="N137" i="15"/>
  <c r="N140" i="15"/>
  <c r="N141" i="15"/>
  <c r="N143" i="15"/>
  <c r="N144" i="15"/>
  <c r="N145" i="15"/>
  <c r="N146" i="15"/>
  <c r="N147" i="15"/>
  <c r="N148" i="15"/>
  <c r="N149" i="15"/>
  <c r="N150" i="15"/>
  <c r="N151" i="15"/>
  <c r="M127" i="15"/>
  <c r="M128" i="15"/>
  <c r="M129" i="15"/>
  <c r="M130" i="15"/>
  <c r="M131" i="15"/>
  <c r="M132" i="15"/>
  <c r="M133" i="15"/>
  <c r="M134" i="15"/>
  <c r="M135" i="15"/>
  <c r="M136" i="15"/>
  <c r="M137" i="15"/>
  <c r="M140" i="15"/>
  <c r="M141" i="15"/>
  <c r="M143" i="15"/>
  <c r="M144" i="15"/>
  <c r="M145" i="15"/>
  <c r="M146" i="15"/>
  <c r="M147" i="15"/>
  <c r="M148" i="15"/>
  <c r="M149" i="15"/>
  <c r="M150" i="15"/>
  <c r="M151" i="15"/>
  <c r="N126" i="15"/>
  <c r="M126" i="15"/>
  <c r="M123" i="15"/>
  <c r="M124" i="15"/>
  <c r="N123" i="15"/>
  <c r="N124" i="15"/>
  <c r="N122" i="15"/>
  <c r="M122" i="15"/>
  <c r="M113" i="15"/>
  <c r="M114" i="15"/>
  <c r="M115" i="15"/>
  <c r="M116" i="15"/>
  <c r="M117" i="15"/>
  <c r="M118" i="15"/>
  <c r="M120" i="15"/>
  <c r="N113" i="15"/>
  <c r="N114" i="15"/>
  <c r="N115" i="15"/>
  <c r="N116" i="15"/>
  <c r="N117" i="15"/>
  <c r="N118" i="15"/>
  <c r="N120" i="15"/>
  <c r="N112" i="15"/>
  <c r="M112" i="15"/>
  <c r="M104" i="15"/>
  <c r="M105" i="15"/>
  <c r="M106" i="15"/>
  <c r="M107" i="15"/>
  <c r="M108" i="15"/>
  <c r="M109" i="15"/>
  <c r="M110" i="15"/>
  <c r="N104" i="15"/>
  <c r="N105" i="15"/>
  <c r="N106" i="15"/>
  <c r="N107" i="15"/>
  <c r="N108" i="15"/>
  <c r="N109" i="15"/>
  <c r="N110" i="15"/>
  <c r="N103" i="15"/>
  <c r="M103" i="15"/>
  <c r="N96" i="15"/>
  <c r="N97" i="15"/>
  <c r="N101" i="15"/>
  <c r="M96" i="15"/>
  <c r="M97" i="15"/>
  <c r="M101" i="15"/>
  <c r="N95" i="15"/>
  <c r="M95" i="15"/>
  <c r="N76" i="15"/>
  <c r="N77" i="15"/>
  <c r="N78" i="15"/>
  <c r="N80" i="15"/>
  <c r="N81" i="15"/>
  <c r="N82" i="15"/>
  <c r="N83" i="15"/>
  <c r="N85" i="15"/>
  <c r="N86" i="15"/>
  <c r="N87" i="15"/>
  <c r="N88" i="15"/>
  <c r="N93" i="15"/>
  <c r="M76" i="15"/>
  <c r="M77" i="15"/>
  <c r="M78" i="15"/>
  <c r="M80" i="15"/>
  <c r="M81" i="15"/>
  <c r="M82" i="15"/>
  <c r="M83" i="15"/>
  <c r="M85" i="15"/>
  <c r="M86" i="15"/>
  <c r="M87" i="15"/>
  <c r="M88" i="15"/>
  <c r="M93" i="15"/>
  <c r="N75" i="15"/>
  <c r="M75" i="15"/>
  <c r="N65" i="15"/>
  <c r="N66" i="15"/>
  <c r="N71" i="15"/>
  <c r="N72" i="15"/>
  <c r="N73" i="15"/>
  <c r="N64" i="15"/>
  <c r="M65" i="15"/>
  <c r="M66" i="15"/>
  <c r="M71" i="15"/>
  <c r="M72" i="15"/>
  <c r="M73" i="15"/>
  <c r="M64" i="15"/>
  <c r="M51" i="15"/>
  <c r="M52" i="15"/>
  <c r="M55" i="15"/>
  <c r="M56" i="15"/>
  <c r="M57" i="15"/>
  <c r="M58" i="15"/>
  <c r="N51" i="15"/>
  <c r="N52" i="15"/>
  <c r="N55" i="15"/>
  <c r="N56" i="15"/>
  <c r="N57" i="15"/>
  <c r="N58" i="15"/>
  <c r="N50" i="15"/>
  <c r="M50" i="15"/>
  <c r="N48" i="15"/>
  <c r="M48" i="15"/>
  <c r="N47" i="15"/>
  <c r="M47" i="15"/>
  <c r="N32" i="15"/>
  <c r="N33" i="15"/>
  <c r="N34" i="15"/>
  <c r="N35" i="15"/>
  <c r="N36" i="15"/>
  <c r="N37" i="15"/>
  <c r="N38" i="15"/>
  <c r="N39" i="15"/>
  <c r="N40" i="15"/>
  <c r="N43" i="15"/>
  <c r="M32" i="15"/>
  <c r="M33" i="15"/>
  <c r="M34" i="15"/>
  <c r="M35" i="15"/>
  <c r="M36" i="15"/>
  <c r="M37" i="15"/>
  <c r="M38" i="15"/>
  <c r="M39" i="15"/>
  <c r="M40" i="15"/>
  <c r="M43" i="15"/>
  <c r="N31" i="15"/>
  <c r="M31" i="15"/>
  <c r="N26" i="15"/>
  <c r="N27" i="15"/>
  <c r="N28" i="15"/>
  <c r="N29" i="15"/>
  <c r="M25" i="15"/>
  <c r="M26" i="15"/>
  <c r="M27" i="15"/>
  <c r="M28" i="15"/>
  <c r="M29" i="15"/>
  <c r="N22" i="15"/>
  <c r="M22" i="15"/>
  <c r="N18" i="15"/>
  <c r="N19" i="15"/>
  <c r="N20" i="15"/>
  <c r="N17" i="15"/>
  <c r="M18" i="15"/>
  <c r="M19" i="15"/>
  <c r="M20" i="15"/>
  <c r="M17" i="15"/>
  <c r="N4" i="15"/>
  <c r="M4" i="15"/>
  <c r="N5" i="15"/>
  <c r="N6" i="15"/>
  <c r="N7" i="15"/>
  <c r="N8" i="15"/>
  <c r="N9" i="15"/>
  <c r="N11" i="15"/>
  <c r="N12" i="15"/>
  <c r="N13" i="15"/>
  <c r="N15" i="15"/>
  <c r="M6" i="15"/>
  <c r="M7" i="15"/>
  <c r="M8" i="15"/>
  <c r="M9" i="15"/>
  <c r="M11" i="15"/>
  <c r="M12" i="15"/>
  <c r="M13" i="15"/>
  <c r="M15" i="15"/>
  <c r="M5" i="15"/>
  <c r="M161" i="15" l="1"/>
  <c r="N161" i="15"/>
  <c r="N164" i="15" l="1"/>
</calcChain>
</file>

<file path=xl/sharedStrings.xml><?xml version="1.0" encoding="utf-8"?>
<sst xmlns="http://schemas.openxmlformats.org/spreadsheetml/2006/main" count="1935" uniqueCount="551">
  <si>
    <t>STYRKE</t>
  </si>
  <si>
    <t>100 mg</t>
  </si>
  <si>
    <t>2 mg</t>
  </si>
  <si>
    <t>10 mg</t>
  </si>
  <si>
    <t>500 mg</t>
  </si>
  <si>
    <t>25 mg</t>
  </si>
  <si>
    <t>20 mg</t>
  </si>
  <si>
    <t>12 mg</t>
  </si>
  <si>
    <t>0,5 mg/ml</t>
  </si>
  <si>
    <t>400 mg</t>
  </si>
  <si>
    <t>250 mg</t>
  </si>
  <si>
    <t>0,4 mg/dose</t>
  </si>
  <si>
    <t>40 mg</t>
  </si>
  <si>
    <t>5 mg</t>
  </si>
  <si>
    <t>20 mg/ml</t>
  </si>
  <si>
    <t xml:space="preserve">5 mg/ml </t>
  </si>
  <si>
    <t>9 mg/ml</t>
  </si>
  <si>
    <t>Klorhexidin</t>
  </si>
  <si>
    <t>1 mg/ml</t>
  </si>
  <si>
    <t>Doksysyklin</t>
  </si>
  <si>
    <t>Fusidinsyrehemihydrat</t>
  </si>
  <si>
    <t>Loperamidhydroklorid</t>
  </si>
  <si>
    <t>Tablett</t>
  </si>
  <si>
    <t>Ebastin</t>
  </si>
  <si>
    <t>Atovakvon; Proguanihydroklorid</t>
  </si>
  <si>
    <t>Paracetamol: Kodeinfosfatsesquihydrat</t>
  </si>
  <si>
    <t>Paracetamol</t>
  </si>
  <si>
    <t>Prednisolon</t>
  </si>
  <si>
    <t>Cetylpyridiniumklorid</t>
  </si>
  <si>
    <t>Oksymetazolinhydroklorid</t>
  </si>
  <si>
    <t>Nesedråper, oppløsning</t>
  </si>
  <si>
    <t>Trimetoprim</t>
  </si>
  <si>
    <t>Ibuprofen</t>
  </si>
  <si>
    <t>Naproksen</t>
  </si>
  <si>
    <t>Entertablett</t>
  </si>
  <si>
    <t>Glyseroltrinitrat</t>
  </si>
  <si>
    <t>Sublingspray</t>
  </si>
  <si>
    <t>Propranolohydroklorid</t>
  </si>
  <si>
    <t>Diazepam</t>
  </si>
  <si>
    <t>Cetrizinhydroklorid</t>
  </si>
  <si>
    <t>Terbutalinsulfat</t>
  </si>
  <si>
    <t>Injeksjonsvæske, oppløsning</t>
  </si>
  <si>
    <t>Etylmorfinhydroklorid</t>
  </si>
  <si>
    <t>Mikstur, oppløsning</t>
  </si>
  <si>
    <t>1,7mg/ml</t>
  </si>
  <si>
    <t>Vibrio cholerae O1 Inaba klassisk stamme, varmeinaktivert; Vibrio cholerae O1 Inaba El Tor stamme, formalininaktivert; Vibrio cholerae O1 Ogawa klassisk stamme, varmeinaktivert; Vibrio cholerae O1 Ogawa klassisk stamme, formalininaktivert; Koleratoksin B-subenhet rekombinant (rCTB)</t>
  </si>
  <si>
    <t>Fluoresceinnatrium</t>
  </si>
  <si>
    <t>Øyedråper</t>
  </si>
  <si>
    <t>Øyesalve</t>
  </si>
  <si>
    <t>Krem</t>
  </si>
  <si>
    <t>Salve</t>
  </si>
  <si>
    <t>Natriumfusidat</t>
  </si>
  <si>
    <t>Kloramfenikol</t>
  </si>
  <si>
    <t>Gel</t>
  </si>
  <si>
    <t xml:space="preserve">Natriumklorid </t>
  </si>
  <si>
    <t>Pulver og væske til injeksjonsvæske</t>
  </si>
  <si>
    <t>Deksametasonnatriumfosfat</t>
  </si>
  <si>
    <t>1mg/ml</t>
  </si>
  <si>
    <t>Betametasonvalerat</t>
  </si>
  <si>
    <t>Klorheksidindiacetat</t>
  </si>
  <si>
    <t>Liniment, oppløsning</t>
  </si>
  <si>
    <t>Ketaprofen</t>
  </si>
  <si>
    <t>Penciklovir</t>
  </si>
  <si>
    <t>250 mg/100mg</t>
  </si>
  <si>
    <t>Suspensjon og brusegranulat til mikstur, suspensjon, (ikke angitt). Drikke vaksine</t>
  </si>
  <si>
    <t xml:space="preserve">ATC-KODE
</t>
  </si>
  <si>
    <t>Vaksine for kolera (koleravaksnine)</t>
  </si>
  <si>
    <t>Hydrokortisonnatriumsuksinat</t>
  </si>
  <si>
    <t>J01AA02</t>
  </si>
  <si>
    <t>S01AA13</t>
  </si>
  <si>
    <t>A07DA03</t>
  </si>
  <si>
    <t>R06AX22</t>
  </si>
  <si>
    <t>P01BB51</t>
  </si>
  <si>
    <t>N02AJ06</t>
  </si>
  <si>
    <t>N02BE01</t>
  </si>
  <si>
    <t>R06AE05</t>
  </si>
  <si>
    <t>H02AB06</t>
  </si>
  <si>
    <t>D08AJ03</t>
  </si>
  <si>
    <t>A06AB06</t>
  </si>
  <si>
    <t>R01AA05</t>
  </si>
  <si>
    <t>J01EA01</t>
  </si>
  <si>
    <t>M01AE01</t>
  </si>
  <si>
    <t>M01AE02</t>
  </si>
  <si>
    <t>C01DA02</t>
  </si>
  <si>
    <t>Apotekvare</t>
  </si>
  <si>
    <t>Legemiddel</t>
  </si>
  <si>
    <t>C07AA05</t>
  </si>
  <si>
    <t>R06AE07</t>
  </si>
  <si>
    <t>N05BA01</t>
  </si>
  <si>
    <t>R03CC03</t>
  </si>
  <si>
    <t>R05DA01</t>
  </si>
  <si>
    <t>S01JA01</t>
  </si>
  <si>
    <t>D06AX01</t>
  </si>
  <si>
    <t>Vaksine</t>
  </si>
  <si>
    <t>S01AA01</t>
  </si>
  <si>
    <t>B05BB01</t>
  </si>
  <si>
    <t>H02AB09</t>
  </si>
  <si>
    <t>S01BA01</t>
  </si>
  <si>
    <t>D07AC01</t>
  </si>
  <si>
    <t>D04AX</t>
  </si>
  <si>
    <t>D08AC02</t>
  </si>
  <si>
    <t>M02AA10</t>
  </si>
  <si>
    <t>D06BB06</t>
  </si>
  <si>
    <t>Solkrem (Solfaktor 30)</t>
  </si>
  <si>
    <t>Solkrem (Solfaktor 50)</t>
  </si>
  <si>
    <t>Solkrem (Solfaktor 20)</t>
  </si>
  <si>
    <t>Myggspray som skal kunne sprayes på kropp.</t>
  </si>
  <si>
    <t xml:space="preserve">Adrenalin </t>
  </si>
  <si>
    <t>Fentanyl</t>
  </si>
  <si>
    <t>R01BA01</t>
  </si>
  <si>
    <t xml:space="preserve"> Loperamidhydroklorid</t>
  </si>
  <si>
    <t>Etorikoksib</t>
  </si>
  <si>
    <t>M01AH05</t>
  </si>
  <si>
    <t>Enkel sportstape (uelastisk tekstiltape)</t>
  </si>
  <si>
    <t>B02AA02</t>
  </si>
  <si>
    <t>Midazolamhydoklrodi</t>
  </si>
  <si>
    <t>Ketminhydroklorid</t>
  </si>
  <si>
    <t>N01AX03</t>
  </si>
  <si>
    <t>50mg/ml</t>
  </si>
  <si>
    <t>Ondansetronhydrokloriddhydrat</t>
  </si>
  <si>
    <t>A04AA01</t>
  </si>
  <si>
    <t>2mg/ml</t>
  </si>
  <si>
    <t>Adrenalin</t>
  </si>
  <si>
    <t>Opp mot maks tillatt DEET før det er krav om resept. Ca. 50%.</t>
  </si>
  <si>
    <t>Ca. 20 % DEET</t>
  </si>
  <si>
    <t xml:space="preserve">Mygg roll-on som kan strykes på hudoverflaten. </t>
  </si>
  <si>
    <t>Enkel pinsett i rustfritt stål som er blant annet egnet til rensing av sår og hud, - plukke ut små partikler fra hud (f.eks flis).</t>
  </si>
  <si>
    <t xml:space="preserve">Brannbandasje med "gel" som skal lindre brannskaden. </t>
  </si>
  <si>
    <t>Desinfeksjonsvæske med klorhexidin for rensing av sår/hud.</t>
  </si>
  <si>
    <t>fenylpropanolaminhydroklorid</t>
  </si>
  <si>
    <t>Midazolamhydroklorid</t>
  </si>
  <si>
    <t>Meklizindihydroklorid</t>
  </si>
  <si>
    <t>400mg/30 mg</t>
  </si>
  <si>
    <t>A07CA</t>
  </si>
  <si>
    <t>Acetazolamid</t>
  </si>
  <si>
    <t>75 mg</t>
  </si>
  <si>
    <t>Noskapinhydroklorid</t>
  </si>
  <si>
    <t>50 mg</t>
  </si>
  <si>
    <t>50mg</t>
  </si>
  <si>
    <t>20mg</t>
  </si>
  <si>
    <t>50 ug/ml</t>
  </si>
  <si>
    <t>nesespray</t>
  </si>
  <si>
    <t>1,8 mg</t>
  </si>
  <si>
    <t>60 mg</t>
  </si>
  <si>
    <t>200 doser</t>
  </si>
  <si>
    <t>100 mg/ml</t>
  </si>
  <si>
    <t>Injeksjon</t>
  </si>
  <si>
    <t>Stikkpiller</t>
  </si>
  <si>
    <t>Øyeskyllevæske</t>
  </si>
  <si>
    <t>0,4 mg/ml</t>
  </si>
  <si>
    <t>B01AC06</t>
  </si>
  <si>
    <t>A03FA01</t>
  </si>
  <si>
    <t>Phenoxymethylpenicillin</t>
  </si>
  <si>
    <t>C01CA24</t>
  </si>
  <si>
    <t>C10AA05</t>
  </si>
  <si>
    <t>M01AB05</t>
  </si>
  <si>
    <t>C07AB02</t>
  </si>
  <si>
    <t>N05CF01</t>
  </si>
  <si>
    <t>N02AX02</t>
  </si>
  <si>
    <t>A02BC05</t>
  </si>
  <si>
    <t>C10AA01</t>
  </si>
  <si>
    <t>Simsvastatin</t>
  </si>
  <si>
    <t>M01AE52</t>
  </si>
  <si>
    <t>C08CA01</t>
  </si>
  <si>
    <t>A11CC05</t>
  </si>
  <si>
    <t>Kolekalsiferol</t>
  </si>
  <si>
    <t xml:space="preserve">Acetylsalisylsyre </t>
  </si>
  <si>
    <t>Atorvastatinkalsium</t>
  </si>
  <si>
    <t>Metoprololsuksinat</t>
  </si>
  <si>
    <t>Amlodipinbesilat</t>
  </si>
  <si>
    <t>Pivmecillinamhydroklorid</t>
  </si>
  <si>
    <t>500 mg/20mg</t>
  </si>
  <si>
    <t>Naproksen; Esomeprazolmagnesiumtrihydra</t>
  </si>
  <si>
    <t>Zopiklon</t>
  </si>
  <si>
    <t>Tramadolhydroklorid</t>
  </si>
  <si>
    <t>Elektrolytter og Glukose</t>
  </si>
  <si>
    <t>Kapsler</t>
  </si>
  <si>
    <t>4 mg</t>
  </si>
  <si>
    <t>Kapsel</t>
  </si>
  <si>
    <t>Autoinjektor</t>
  </si>
  <si>
    <t>300 mikrogram pr. dose</t>
  </si>
  <si>
    <t>28 stk (kalenderpakning)</t>
  </si>
  <si>
    <t>Væske</t>
  </si>
  <si>
    <t>Terbinafinhydroklorid</t>
  </si>
  <si>
    <t xml:space="preserve">Penciklovir </t>
  </si>
  <si>
    <t>D01BA02</t>
  </si>
  <si>
    <r>
      <t xml:space="preserve">
</t>
    </r>
    <r>
      <rPr>
        <sz val="12"/>
        <color theme="1"/>
        <rFont val="Garamond"/>
        <family val="1"/>
      </rPr>
      <t>1mg/ml</t>
    </r>
  </si>
  <si>
    <t>160 mg</t>
  </si>
  <si>
    <t>660 mg</t>
  </si>
  <si>
    <t>J01CE02</t>
  </si>
  <si>
    <t>200 mg</t>
  </si>
  <si>
    <t>N/A</t>
  </si>
  <si>
    <t>J07AE01</t>
  </si>
  <si>
    <t>10 ml (Hetteglass)</t>
  </si>
  <si>
    <t>Injeksjonsvæske</t>
  </si>
  <si>
    <t>N05CD08</t>
  </si>
  <si>
    <t>100 stk (blister)</t>
  </si>
  <si>
    <t>Enterotablett</t>
  </si>
  <si>
    <t>Natriumklorid; Kaliumklorid; Natriumtritat; Glukose</t>
  </si>
  <si>
    <t>Pulver til mikstur</t>
  </si>
  <si>
    <t>16 stk (blister)</t>
  </si>
  <si>
    <t>10 stk (blister)</t>
  </si>
  <si>
    <t>20 stk (blister)</t>
  </si>
  <si>
    <t>30 stk (blister)</t>
  </si>
  <si>
    <t>28 stk (blister)</t>
  </si>
  <si>
    <t>25 stk (boks)</t>
  </si>
  <si>
    <t>8 stk (blister)</t>
  </si>
  <si>
    <t>50 stk (endose)</t>
  </si>
  <si>
    <t>100 stk (boks)</t>
  </si>
  <si>
    <t>N01AH01</t>
  </si>
  <si>
    <t>12 (blister)</t>
  </si>
  <si>
    <t>20 x 0,3 ml (endosebeholdere)</t>
  </si>
  <si>
    <t>7 stk (blister)</t>
  </si>
  <si>
    <t>30 (blister)</t>
  </si>
  <si>
    <t xml:space="preserve">Depottablett </t>
  </si>
  <si>
    <t xml:space="preserve">1%
</t>
  </si>
  <si>
    <t>5g (tube)</t>
  </si>
  <si>
    <t>S01EC01</t>
  </si>
  <si>
    <t>20 x 0,5 ml (endosebeholdere)</t>
  </si>
  <si>
    <t>5 g (tube)</t>
  </si>
  <si>
    <t xml:space="preserve">10 mg/g
</t>
  </si>
  <si>
    <t>5 ml (Flaske)</t>
  </si>
  <si>
    <t>V03AB15</t>
  </si>
  <si>
    <t xml:space="preserve">50 mg </t>
  </si>
  <si>
    <t xml:space="preserve"> Diklofenaknatrium</t>
  </si>
  <si>
    <t>Diklofenaknatrium</t>
  </si>
  <si>
    <t>R05DA07</t>
  </si>
  <si>
    <t>Infusjonsvæske</t>
  </si>
  <si>
    <t>Dråper</t>
  </si>
  <si>
    <t xml:space="preserve">"Lynlim" i dråpeform for å lukke sår. Alternativ til å sy sår på vanlig måte. </t>
  </si>
  <si>
    <t xml:space="preserve">Produkt for å ta bort rester fra lim av plaster.  </t>
  </si>
  <si>
    <t>Propanon</t>
  </si>
  <si>
    <t>Enkeltmannspakke i bomull for å stoppe blødninger som er kompakt og tar lite plass i medisinbaggen.</t>
  </si>
  <si>
    <t>Elastisk bind som brukes til alt fra komprimering av overtråkk til å legge press på sår.</t>
  </si>
  <si>
    <t>Sårlukkingsstrips for små sår
Limet skal være hudvennlig</t>
  </si>
  <si>
    <t>Gnagsårplaster 
Limet skal være hudvennlig</t>
  </si>
  <si>
    <t xml:space="preserve">Plasterpakke med 4 ulike størrelser (assosiert) til de mest vanlige type sår.
Elastisk og vannavstøtende materiell. 
Farge: Enfarget.
Limet skal være hudvennlig. 
</t>
  </si>
  <si>
    <t xml:space="preserve">En pakke med ca. 14-15  plaster. 
</t>
  </si>
  <si>
    <t xml:space="preserve">Medisinsk tape med en mekanisme rundt i plast som er egnet for å rive av tapen. </t>
  </si>
  <si>
    <t>Styrke klorhexidin 1 mg/ml</t>
  </si>
  <si>
    <t xml:space="preserve">LEGEMIDDEL, VAKSINE, APOTEKVARE
</t>
  </si>
  <si>
    <t>VIRKESTOFF</t>
  </si>
  <si>
    <t>GENERISK NAVN/EVT. BESKRIVELSE AV PRODUKT</t>
  </si>
  <si>
    <t>FORM</t>
  </si>
  <si>
    <t>A02BA53</t>
  </si>
  <si>
    <t>Tyggetablett</t>
  </si>
  <si>
    <t>Famotidin;Magnesiumhydroksid;Kalsiumkarbonat</t>
  </si>
  <si>
    <t>12 stk (blister)</t>
  </si>
  <si>
    <t>Melkesyrebakterier</t>
  </si>
  <si>
    <t xml:space="preserve">20 stk </t>
  </si>
  <si>
    <t>50 stk (boks)</t>
  </si>
  <si>
    <t>D07AA02</t>
  </si>
  <si>
    <t>Hydrokortison</t>
  </si>
  <si>
    <t>D01AC20</t>
  </si>
  <si>
    <t>20mg/g/10mg/g</t>
  </si>
  <si>
    <t>Mikonazolnitrat;Hydrokortison</t>
  </si>
  <si>
    <t>10 mg/g</t>
  </si>
  <si>
    <t>PRODUKT-NR.</t>
  </si>
  <si>
    <t>OPPGI RABATTER PR. PRODUKTKATEGORI</t>
  </si>
  <si>
    <t>Produkt for bidra til å vedlikeholde balansen i tarmfloraen, herunder for å forebygge mot diare</t>
  </si>
  <si>
    <t>Oralpasta</t>
  </si>
  <si>
    <t>Trimetoprim; Sulfadiazin</t>
  </si>
  <si>
    <t>58 mg/g /288.3/g</t>
  </si>
  <si>
    <t>1000mg</t>
  </si>
  <si>
    <t>Fluralaner</t>
  </si>
  <si>
    <t>Øredråper</t>
  </si>
  <si>
    <t>QS02CA01</t>
  </si>
  <si>
    <t>Dietanolaminfusidat; Framycetinsulfat; Nystatin; Prednisolon</t>
  </si>
  <si>
    <t>QS01AA13</t>
  </si>
  <si>
    <t xml:space="preserve">Fusidinsyre </t>
  </si>
  <si>
    <t>QP54AB51</t>
  </si>
  <si>
    <t>12.5mg/125mg</t>
  </si>
  <si>
    <t>Milbemycinoksim; Prazikvantel</t>
  </si>
  <si>
    <t>QP53BE02</t>
  </si>
  <si>
    <t>Munngel</t>
  </si>
  <si>
    <t>Deksmedetomidinhydroklorid</t>
  </si>
  <si>
    <t>0.1 mg/ml</t>
  </si>
  <si>
    <t>QN05CM18</t>
  </si>
  <si>
    <t>Fusidinsyrehemihydrat; Betametasonvalerat</t>
  </si>
  <si>
    <t>5 mg/g/1mg/g</t>
  </si>
  <si>
    <t>QD07CC01</t>
  </si>
  <si>
    <t>2.5mg/25mg</t>
  </si>
  <si>
    <t>størrelse fra S - XL (samme pris uansett størrelse)</t>
  </si>
  <si>
    <t xml:space="preserve">Strechfit truse uten ben. Unisex.  
Farge: Ensfarget i hvitt, svart, grå eller mørkeblå) </t>
  </si>
  <si>
    <t>Alminnelig febertermometer for mennesker som kan settes i munn, under armen eller rektalt. Skal måle temperatur fra 26 til 43,9 grader Celsius. Skal ha en måle nøyaktighet på +/- 0,1 grad Celsius.</t>
  </si>
  <si>
    <t>Vinylhansker, pudderfrie</t>
  </si>
  <si>
    <t xml:space="preserve">Steril kompress til rensing av sår og/eller sårbeskyttelse.
</t>
  </si>
  <si>
    <t xml:space="preserve">	Hydrokortisonnatriumsuksinat (med benzynalkohol)</t>
  </si>
  <si>
    <t xml:space="preserve">PRIS 
(AUP MINUS RABATT) </t>
  </si>
  <si>
    <t>Injeksjonsvæske, suspensjon i ferdigfylt sprøyte, (ikke angitt)</t>
  </si>
  <si>
    <t>0,5ml</t>
  </si>
  <si>
    <t>5mg/ml</t>
  </si>
  <si>
    <t>10x2ml (ampulle)</t>
  </si>
  <si>
    <t>V07AB</t>
  </si>
  <si>
    <t xml:space="preserve">	Natriumklorid</t>
  </si>
  <si>
    <t>Oppløsningsvæske til parenteral bruk</t>
  </si>
  <si>
    <t>9 mg/ ml</t>
  </si>
  <si>
    <t>10x 1 ml (ampulle)</t>
  </si>
  <si>
    <t>10 x 10 g (Eske)</t>
  </si>
  <si>
    <t>0.39 g / 0.5 g / 0.98 g / 8.13 g</t>
  </si>
  <si>
    <t>10 mg / 165 mg / 800 mg</t>
  </si>
  <si>
    <t>5 x2 ml (Ampulle)</t>
  </si>
  <si>
    <t>20 stk (plastboks)</t>
  </si>
  <si>
    <t>90 stk (blister)</t>
  </si>
  <si>
    <t>10x5 ml (Ampulle)</t>
  </si>
  <si>
    <t>10 x 1000ml (poser)</t>
  </si>
  <si>
    <t>15g (Tube)</t>
  </si>
  <si>
    <t>Oppløsning</t>
  </si>
  <si>
    <t>100ml (Flaske)</t>
  </si>
  <si>
    <t>20g (Tube)</t>
  </si>
  <si>
    <t>100g (tube)</t>
  </si>
  <si>
    <t>20 g (tube)</t>
  </si>
  <si>
    <t>2 g (tube)</t>
  </si>
  <si>
    <t>125 ml (Flaske)</t>
  </si>
  <si>
    <t>15g (tube)</t>
  </si>
  <si>
    <r>
      <t xml:space="preserve">MENGDE/PAKN./ DIMENSJONER I ÉN ENHET
</t>
    </r>
    <r>
      <rPr>
        <b/>
        <sz val="9"/>
        <color rgb="FFFF0000"/>
        <rFont val="Garamond"/>
        <family val="1"/>
      </rPr>
      <t xml:space="preserve"> </t>
    </r>
  </si>
  <si>
    <t>28 stk(Blister)</t>
  </si>
  <si>
    <t>5x100mg (5 sett) (Tokammerhetteglass)</t>
  </si>
  <si>
    <t>KOMMENTAR</t>
  </si>
  <si>
    <t>5x52g (Justerbar doseringssprøyte til oral bruk)</t>
  </si>
  <si>
    <t>10 doser (Ferdigfylt sprøyte)</t>
  </si>
  <si>
    <t>2 x 1 dose
(2 Sett) (flaske + dosepose)</t>
  </si>
  <si>
    <t>10 x 5 ml (ampuller)</t>
  </si>
  <si>
    <t>Injeksjons-/infusjonsvæske, oppløsning</t>
  </si>
  <si>
    <t>10 x 2 ml (ampulle)</t>
  </si>
  <si>
    <t>1 x 3 ml (ferdigfylt sprøyte)</t>
  </si>
  <si>
    <t>50 stk (blister)</t>
  </si>
  <si>
    <t>2 stk (blister)</t>
  </si>
  <si>
    <t xml:space="preserve">10 stk (blister) </t>
  </si>
  <si>
    <t>10 x 1 ml (ampulle)</t>
  </si>
  <si>
    <t xml:space="preserve">	Øyedråper, oppløsning</t>
  </si>
  <si>
    <t>20x0,5 ml
(endosebeholdere)</t>
  </si>
  <si>
    <t>Øyedråper, oppløsning</t>
  </si>
  <si>
    <t>1% w/w</t>
  </si>
  <si>
    <t>5 mg / 5 mg / 100000 IE / 2.5 mg</t>
  </si>
  <si>
    <t>Naloksonhydrokloriddihydra</t>
  </si>
  <si>
    <t>20x5ml (ampulle)</t>
  </si>
  <si>
    <t>Naloksonhydrokloriddihydrat</t>
  </si>
  <si>
    <t xml:space="preserve">	Injeksjons-/infusjonsvæske, oppløsning</t>
  </si>
  <si>
    <t>10x1 ml (ampulle)</t>
  </si>
  <si>
    <t>5 x 0,5 ml (ampulle)</t>
  </si>
  <si>
    <t>20 (blister)</t>
  </si>
  <si>
    <t>1 stk
250 ml</t>
  </si>
  <si>
    <t>1 stk
100 ml</t>
  </si>
  <si>
    <t>ca. 6 stk i en kompakt pakning</t>
  </si>
  <si>
    <t>OPPGI AUP FOR TILBUDT PRODUKT I HENHOLD TIL OPPGITTE SPESIFIKASJONER</t>
  </si>
  <si>
    <t>HAR TILBUDT PRODUKT AUP? (JA/NEI)</t>
  </si>
  <si>
    <t>Cyanoakrylat</t>
  </si>
  <si>
    <t>D01AE15</t>
  </si>
  <si>
    <t>Vaksine for influensa (skal oppdateres hvert år i henhold til gjeldende vaksine for sesongen)</t>
  </si>
  <si>
    <t>Influensa A-virus (H1N1). 
Inaktivert influensevirues, splittvirus eller overflateantigen. 
Da influsevaksinen kan variere fra år til år skal det være samme pris på influsenvaksninen uavhengig om den er inaktivert influensevirus, splittvirus eller oversflateantigen.</t>
  </si>
  <si>
    <t>50 (blister)</t>
  </si>
  <si>
    <t>PRIS 
(VEILEDENDE/LISTEPRIS  MINUS RABATT)</t>
  </si>
  <si>
    <t xml:space="preserve">OPPGI VEILEDENDE/LISTEPRIS  I HENHOLD TIL OPPGITTE SPESIFIKASJONER, FOR PRODUKTER UTEN AUP </t>
  </si>
  <si>
    <t>Fordøyelsesorgan og stoffskifte (Gruppe A)</t>
  </si>
  <si>
    <t>Blod og bloddannende organ (Gruppe B)</t>
  </si>
  <si>
    <t>Hjerte og kretsløp (Gruppe C)</t>
  </si>
  <si>
    <t>Dermatologiske middel (Gruppe D)</t>
  </si>
  <si>
    <t>Urogentialsystemet og kjønnshormon (Gruppe G)</t>
  </si>
  <si>
    <t>Hormon til systemisk bruk, ekskl kjønnshormon (Gruppe H)</t>
  </si>
  <si>
    <t>Systemiske anti-infektiva (Gruppe J)</t>
  </si>
  <si>
    <t>Antineoplastiske og immunmodulerende organ (Gruppe L)</t>
  </si>
  <si>
    <t>Nervesystemet (Gruppe N)</t>
  </si>
  <si>
    <t>Antiparasitære middel, insektcider og innsektmiddel (Gruppe P)</t>
  </si>
  <si>
    <t>Respirasjonsorgan (Gruppe R)</t>
  </si>
  <si>
    <t>Sanseorgan (Gruppe S)</t>
  </si>
  <si>
    <t>Varia (Gruppe V)</t>
  </si>
  <si>
    <t>Øvrige apotekvarer</t>
  </si>
  <si>
    <t xml:space="preserve">Saks som er egnet til å klippe plaster, bandasjer, sportstape og tøy. Hovedmateriale skal være i rustfritt stål. </t>
  </si>
  <si>
    <t>Esomeprazolmagnesiumdihydrat</t>
  </si>
  <si>
    <t>Metoklopramidhydrokloridmonohydrat</t>
  </si>
  <si>
    <t>Sennesbladekstrakt tilsvarende sennosidkalsiumsalter A+B</t>
  </si>
  <si>
    <t>400 IU</t>
  </si>
  <si>
    <t>Traneksamsyre</t>
  </si>
  <si>
    <t>Acetylsalisylsyre</t>
  </si>
  <si>
    <t>30 ml (ampulle)</t>
  </si>
  <si>
    <t>2 x 0,1 ml (Spraybeholder)</t>
  </si>
  <si>
    <t>25ml (Flaske)</t>
  </si>
  <si>
    <t>NaloksonhydrokloriddihydraT</t>
  </si>
  <si>
    <t>Spray</t>
  </si>
  <si>
    <t>Roll-on</t>
  </si>
  <si>
    <t xml:space="preserve">I hver pakke skal det være 5 kompresser. (30 x 5 pakker)
Mål: ca. 10 cm B x 10 cm L
</t>
  </si>
  <si>
    <t xml:space="preserve">1 stk
Mål: ca. 11-12 cm B x ca. 4 m L. </t>
  </si>
  <si>
    <t xml:space="preserve">1 stk
50 ml </t>
  </si>
  <si>
    <t>1 stk
Mål: Ca. 14 cm lengde</t>
  </si>
  <si>
    <t>1 stk
Mål: ca. 10 cm lengde</t>
  </si>
  <si>
    <t>1 stk.
Mål: ca. 10 cm B x 5 m L</t>
  </si>
  <si>
    <t xml:space="preserve">Pakning med 100 stk.
Størrelse 8 (Det skal være samme pris for evt. andre størrelser)
</t>
  </si>
  <si>
    <t xml:space="preserve">1 Stk.
Mål: Ca. 10 cm B x 10 cm L
</t>
  </si>
  <si>
    <t xml:space="preserve">Forpakket i grupper på ca. 5-6 stk i 1 steril enhet. En pakke skal inneholde ca. 8 enheter.
Mål: ca. 6 mm x 75 mm. 
</t>
  </si>
  <si>
    <t>1 stk. 
Mål: ca. 2,5 B cm x ca. 9 m L</t>
  </si>
  <si>
    <t xml:space="preserve">1 stk. 
Mål: ca. 14 cm L, ca. 3 cm B, ca 20 cm H. 
</t>
  </si>
  <si>
    <t>1 stk
50 ml</t>
  </si>
  <si>
    <t>1 stk
Mål: ca. 3,8 cm B x 10 m L</t>
  </si>
  <si>
    <t>30 g (tube)</t>
  </si>
  <si>
    <t xml:space="preserve"> 60 g (tube)</t>
  </si>
  <si>
    <t xml:space="preserve">Sennaglykosider </t>
  </si>
  <si>
    <t>2x1 stk/dose</t>
  </si>
  <si>
    <t>Krotamiton</t>
  </si>
  <si>
    <t>Naproksen; Esomeprazolmagnesiumtrihydrat</t>
  </si>
  <si>
    <t>1 g</t>
  </si>
  <si>
    <t>Rektalvæske</t>
  </si>
  <si>
    <t>5 mg/2,5 ml</t>
  </si>
  <si>
    <t>Tube</t>
  </si>
  <si>
    <t>Amoksicillintrihydrat tilsv. amoksicillin 200 mg</t>
  </si>
  <si>
    <t>QJ01C A04</t>
  </si>
  <si>
    <t>Amoksicillintrihydrat</t>
  </si>
  <si>
    <t>Oklacitinib</t>
  </si>
  <si>
    <t>QD11A H90</t>
  </si>
  <si>
    <t>16 mg</t>
  </si>
  <si>
    <t>Lokivetmab</t>
  </si>
  <si>
    <t>QD11A H91</t>
  </si>
  <si>
    <t>40 mg/ml</t>
  </si>
  <si>
    <t>2x1ml hetteglass</t>
  </si>
  <si>
    <t>Amoksicillintrihydrat, klavulansyre</t>
  </si>
  <si>
    <t>QJ01C R02</t>
  </si>
  <si>
    <t>200/50mg</t>
  </si>
  <si>
    <t xml:space="preserve">Meloksikam </t>
  </si>
  <si>
    <t>Mikstur</t>
  </si>
  <si>
    <t>QM01A C06</t>
  </si>
  <si>
    <t>15 mg/ml</t>
  </si>
  <si>
    <t>60 stk (flaske)</t>
  </si>
  <si>
    <t>250 ml (flaske)</t>
  </si>
  <si>
    <t>2,5 mg</t>
  </si>
  <si>
    <t xml:space="preserve">Robenakoksib </t>
  </si>
  <si>
    <t>QM01A H91</t>
  </si>
  <si>
    <t>Detomidinhydroklorid</t>
  </si>
  <si>
    <t>Munngele</t>
  </si>
  <si>
    <t>QN05C M90</t>
  </si>
  <si>
    <t>7,6 mg/ml</t>
  </si>
  <si>
    <t>3 ml sprøyte</t>
  </si>
  <si>
    <t>Bedinvetmab</t>
  </si>
  <si>
    <t>QN02B G91</t>
  </si>
  <si>
    <t>30 mg/ml</t>
  </si>
  <si>
    <t>Ropinirol</t>
  </si>
  <si>
    <t>QN04B C04</t>
  </si>
  <si>
    <t>3x0,6ml (endosebeholder)</t>
  </si>
  <si>
    <t>Fluoksetin</t>
  </si>
  <si>
    <t xml:space="preserve">Fluoksetin </t>
  </si>
  <si>
    <t>QN06A B03</t>
  </si>
  <si>
    <t>32 mg</t>
  </si>
  <si>
    <t>30 stk (flaske)</t>
  </si>
  <si>
    <t xml:space="preserve">Omeprazol </t>
  </si>
  <si>
    <t>QA02B C01</t>
  </si>
  <si>
    <t>370 mg/g</t>
  </si>
  <si>
    <t>7 × 6,16 g (ferdigfylt sprøyte)</t>
  </si>
  <si>
    <t>Sukralfat</t>
  </si>
  <si>
    <t>A02B X02</t>
  </si>
  <si>
    <t>60 stk (blister)</t>
  </si>
  <si>
    <t xml:space="preserve">Milbemycinoksim </t>
  </si>
  <si>
    <t>QP54A B01</t>
  </si>
  <si>
    <t>11,5 mg</t>
  </si>
  <si>
    <t>6 stk (blister)</t>
  </si>
  <si>
    <t>Permetrin; imidakloprid</t>
  </si>
  <si>
    <t>Påflekkingsvæske</t>
  </si>
  <si>
    <t>QP53A C54</t>
  </si>
  <si>
    <t>4 ml</t>
  </si>
  <si>
    <t>4x4ml (endosepipette)</t>
  </si>
  <si>
    <t>Ciklosporin</t>
  </si>
  <si>
    <t>QS01X A90</t>
  </si>
  <si>
    <t>2 mg/g</t>
  </si>
  <si>
    <t>3g (tube)</t>
  </si>
  <si>
    <t>Ikke-sterile kompresser</t>
  </si>
  <si>
    <t>Gassbind-kompresser</t>
  </si>
  <si>
    <t>10x10 cm, pakning ca 100 stk</t>
  </si>
  <si>
    <t xml:space="preserve">Pr stk. 60 ml. </t>
  </si>
  <si>
    <t xml:space="preserve">Urinprøveglass (engangs). Sterile urinprøveglass med skrulokk. </t>
  </si>
  <si>
    <t xml:space="preserve"> 50 stk/pk. </t>
  </si>
  <si>
    <t>Urinstix. Urinstix til analyse av urin. Følgende parametere må  kunne måles: protein, glukose, blod, nitritt og leukocytter.</t>
  </si>
  <si>
    <t xml:space="preserve">Pr stk. 1,5 L. </t>
  </si>
  <si>
    <t xml:space="preserve">Kanylebøtte. Lokket må ha mulighet for gjenåpning og permanent lukking. </t>
  </si>
  <si>
    <t>Nitrilhansker, pudderfrie</t>
  </si>
  <si>
    <t xml:space="preserve">Pakning med 100 stk.
Størrelse 8/M (Det skal være samme pris for evt. andre størrelser)
</t>
  </si>
  <si>
    <t xml:space="preserve">Engangssprøyte 2 ml. </t>
  </si>
  <si>
    <t>100 stk/pk</t>
  </si>
  <si>
    <t>Dusjtett, selvklebende kompress</t>
  </si>
  <si>
    <t>5 stk/pk
Mål: ca 6x7 cm
Mål sårpute: ca 3x4 cm</t>
  </si>
  <si>
    <t>1 stk
Mål: 2,5 cm x10 m</t>
  </si>
  <si>
    <t>Kirurgisk tape. Refill. Brun.</t>
  </si>
  <si>
    <t>Utstyr</t>
  </si>
  <si>
    <t>Sårstell</t>
  </si>
  <si>
    <t>Diverse</t>
  </si>
  <si>
    <t>Prøveutstyr</t>
  </si>
  <si>
    <t xml:space="preserve">Evalueringssum: </t>
  </si>
  <si>
    <t>Levering</t>
  </si>
  <si>
    <t>Leverandøren skal her prise levering, herunder levering per post og per bud.
Levering med bud er ikke et absolutt krav, men Oppdragsgiver ønsker pris dersom det er noe som kan tilbys. Levering per post er absolutt.</t>
  </si>
  <si>
    <t>Levering per post</t>
  </si>
  <si>
    <t>Delkontrakt 1: Oslo</t>
  </si>
  <si>
    <t>Levering per bud</t>
  </si>
  <si>
    <t>Pris per pakke</t>
  </si>
  <si>
    <t>Leveringstid (est)</t>
  </si>
  <si>
    <t>Kommentar</t>
  </si>
  <si>
    <t>Delkontrakt 2: Øvrige distrikt unntatt Oslo</t>
  </si>
  <si>
    <t>Sør-Øst</t>
  </si>
  <si>
    <t>Sør-Vest</t>
  </si>
  <si>
    <t>Vest</t>
  </si>
  <si>
    <t>Agder</t>
  </si>
  <si>
    <t>Øst</t>
  </si>
  <si>
    <t>Finnmark</t>
  </si>
  <si>
    <t>Troms</t>
  </si>
  <si>
    <t>Nordland</t>
  </si>
  <si>
    <t>Trøndelag</t>
  </si>
  <si>
    <t>Innlandet</t>
  </si>
  <si>
    <t>Møre og Romsdal</t>
  </si>
  <si>
    <t>Delkontrakt 2: Opsjoner</t>
  </si>
  <si>
    <t>Hastelevering (samme dag)</t>
  </si>
  <si>
    <t>Basissortiment inklusiv rabatt (vekt 85 % av 100 %)</t>
  </si>
  <si>
    <t>Nr.</t>
  </si>
  <si>
    <t xml:space="preserve">Produktnummer og ATCkode/Betegnelse </t>
  </si>
  <si>
    <t>Estimert volum over fire år</t>
  </si>
  <si>
    <t>Evalueringssum</t>
  </si>
  <si>
    <t>Vaksine for hepatitt A</t>
  </si>
  <si>
    <t>1 ml</t>
  </si>
  <si>
    <t>Hepatitt A-virus (inaktivert) 1440 ELISA-enheter, aluminiumhydroksid, hydrert tilsv. 0,5 mg Al3+, polysorbat 20 50 μg, aminosyrer (inkl. fenylalanin) 3 mg, dinatriumfosfat 1,15 mg, kaliumdihydrogenfosfat 0,2 mg, natriumklorid 9 mg, kaliumklorid maks. 0,23 mg, vann til injeksjonsvæsker til 1 ml.</t>
  </si>
  <si>
    <t>INJEKSJONSVÆSKE, suspensjon 1440 ELISA-enheter​/​ml til voksne, ferdigfylt sprøyte</t>
  </si>
  <si>
    <t>1 stk (ferdigfylt sprøyte)</t>
  </si>
  <si>
    <t>Vaksine mot flått</t>
  </si>
  <si>
    <t>0,5 ml</t>
  </si>
  <si>
    <t>INJEKSJONSVÆSKE, suspensjon i ferdigfylt sprøyte</t>
  </si>
  <si>
    <t>Skogflåttencefalittvirus (TBE-virus) (stamme Neudørfl) 2,4 μg. Dyrket i kulturer av kyllingembryofibroblastceller (CEF-celler), adsorbert til aluminiumhydroksid, hydrert (0,35 mg Al3+), humanalbumin, natriumklorid, dinatriumfosfatdihydrat, kaliumdihydrogenfosfat, sukrose, vann til injeksjonsvæsker.</t>
  </si>
  <si>
    <t>J07B C02</t>
  </si>
  <si>
    <t>J07B B02</t>
  </si>
  <si>
    <t>J07B A01</t>
  </si>
  <si>
    <t>QJ01 EW1</t>
  </si>
  <si>
    <t>J01C A08</t>
  </si>
  <si>
    <t>Gebyr for uthenting utenfor åpningstid*</t>
  </si>
  <si>
    <t>*Må også gjelde ved stengt på helligdag, lørdag, søndag, natt.</t>
  </si>
  <si>
    <t>Kategori</t>
  </si>
  <si>
    <t>Øvrig apotekvarer</t>
  </si>
  <si>
    <t>Gruppe J</t>
  </si>
  <si>
    <t>Gruppe N</t>
  </si>
  <si>
    <t>Gruppe P</t>
  </si>
  <si>
    <t>Gruppe A</t>
  </si>
  <si>
    <t>Gruppe B</t>
  </si>
  <si>
    <t>Gruppe C</t>
  </si>
  <si>
    <t>Gruppe D</t>
  </si>
  <si>
    <t>Gruppe H</t>
  </si>
  <si>
    <t>Gruppe M</t>
  </si>
  <si>
    <t>Gruppe R</t>
  </si>
  <si>
    <t>Gruppe S</t>
  </si>
  <si>
    <t>Gruppe V</t>
  </si>
  <si>
    <t>Pris pr. enhet</t>
  </si>
  <si>
    <t>Gebyr for uthenting natt</t>
  </si>
  <si>
    <t>Gebyr</t>
  </si>
  <si>
    <t>Basissortiment inklusiv rabatt (vekt 80 % av 100 %)</t>
  </si>
  <si>
    <t>Gebyr for uthenting natt (vekt 20% av 100%)</t>
  </si>
  <si>
    <t>Sum handlekurv</t>
  </si>
  <si>
    <t>Evalueringssum handlekurv</t>
  </si>
  <si>
    <t>Evalueringssum gebyr</t>
  </si>
  <si>
    <t>Total evalueringssum</t>
  </si>
  <si>
    <t>Denne handlekurven benyttes ved evaluering. Handlekurven består av et  utvalg av produkter fra hver kategori. 
Utvalgte produkter og volum er på forhånd fastsatt, og vil fylles ut fra Leverandørs prisskjema i forbindelse med evaluering.
Evalueringssum viser totalsum for samtlige produkter som inngår i ett av de to underkriteriene for pris. 
NB: Mengdene oppgitt er kun for evalueringsformål og er ikke bindende for Oppdragsgiver.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</si>
</sst>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 #,##0.00_ ;_ * \-#,##0.00_ ;_ * &quot;-&quot;??_ ;_ @_ "/>
    <numFmt numFmtId="165" formatCode="0.0\ %"/>
  </numFmts>
  <fonts count="13" x14ac:knownFonts="1">
    <font>
      <sz val="11"/>
      <color theme="1"/>
      <name val="Calibri"/>
      <family val="2"/>
      <scheme val="minor"/>
    </font>
    <font>
      <b/>
      <sz val="12"/>
      <name val="Garamond"/>
      <family val="1"/>
    </font>
    <font>
      <sz val="12"/>
      <name val="Garamond"/>
      <family val="1"/>
    </font>
    <font>
      <sz val="11"/>
      <color theme="1"/>
      <name val="Calibri"/>
      <family val="2"/>
      <scheme val="minor"/>
    </font>
    <font>
      <sz val="12"/>
      <color theme="1"/>
      <name val="Garamond"/>
      <family val="1"/>
    </font>
    <font>
      <sz val="10"/>
      <color theme="1"/>
      <name val="Tahoma"/>
      <family val="2"/>
    </font>
    <font>
      <b/>
      <sz val="10"/>
      <name val="Garamond"/>
      <family val="1"/>
    </font>
    <font>
      <b/>
      <sz val="9"/>
      <name val="Garamond"/>
      <family val="1"/>
    </font>
    <font>
      <b/>
      <sz val="9"/>
      <color rgb="FFFF0000"/>
      <name val="Garamond"/>
      <family val="1"/>
    </font>
    <font>
      <b/>
      <sz val="9"/>
      <color theme="1"/>
      <name val="Garamond"/>
      <family val="1"/>
    </font>
    <font>
      <sz val="11"/>
      <name val="Calibri"/>
      <family val="2"/>
      <scheme val="minor"/>
    </font>
    <font>
      <b/>
      <sz val="11"/>
      <color theme="1"/>
      <name val="Calibri"/>
      <family val="2"/>
      <scheme val="minor"/>
    </font>
    <font>
      <b/>
      <sz val="22"/>
      <color theme="1"/>
      <name val="Calibri"/>
      <family val="2"/>
      <scheme val="minor"/>
    </font>
  </fonts>
  <fills count="13">
    <fill>
      <patternFill patternType="none"/>
    </fill>
    <fill>
      <patternFill patternType="gray125"/>
    </fill>
    <fill>
      <patternFill patternType="solid">
        <fgColor theme="0"/>
        <bgColor indexed="64"/>
      </patternFill>
    </fill>
    <fill>
      <patternFill patternType="solid">
        <fgColor theme="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5"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7" tint="0.59999389629810485"/>
        <bgColor indexed="64"/>
      </patternFill>
    </fill>
    <fill>
      <patternFill patternType="solid">
        <fgColor rgb="FFFFFF00"/>
        <bgColor indexed="64"/>
      </patternFill>
    </fill>
    <fill>
      <patternFill patternType="solid">
        <fgColor theme="9" tint="0.39997558519241921"/>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style="medium">
        <color auto="1"/>
      </right>
      <top style="medium">
        <color auto="1"/>
      </top>
      <bottom style="medium">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6">
    <xf numFmtId="0" fontId="0" fillId="0" borderId="0"/>
    <xf numFmtId="0" fontId="3" fillId="0" borderId="0"/>
    <xf numFmtId="9" fontId="5" fillId="0" borderId="0" applyFont="0" applyFill="0" applyBorder="0" applyAlignment="0" applyProtection="0"/>
    <xf numFmtId="164"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cellStyleXfs>
  <cellXfs count="127">
    <xf numFmtId="0" fontId="0" fillId="0" borderId="0" xfId="0"/>
    <xf numFmtId="0" fontId="0" fillId="2" borderId="0" xfId="0" applyFill="1" applyBorder="1" applyAlignment="1" applyProtection="1">
      <alignment vertical="top" wrapText="1"/>
      <protection locked="0"/>
    </xf>
    <xf numFmtId="0" fontId="2" fillId="0" borderId="1" xfId="0" applyFont="1" applyBorder="1" applyAlignment="1">
      <alignment vertical="top" wrapText="1"/>
    </xf>
    <xf numFmtId="0" fontId="2" fillId="0" borderId="1" xfId="0" applyFont="1" applyBorder="1" applyAlignment="1">
      <alignment horizontal="left" vertical="top" wrapText="1"/>
    </xf>
    <xf numFmtId="0" fontId="2" fillId="0" borderId="1" xfId="0" applyFont="1" applyFill="1" applyBorder="1" applyAlignment="1">
      <alignment vertical="top" wrapText="1"/>
    </xf>
    <xf numFmtId="10" fontId="2" fillId="0" borderId="1" xfId="0" applyNumberFormat="1" applyFont="1" applyFill="1" applyBorder="1" applyAlignment="1">
      <alignment horizontal="left" vertical="top" wrapText="1"/>
    </xf>
    <xf numFmtId="0" fontId="2" fillId="0" borderId="1" xfId="0" applyFont="1" applyFill="1" applyBorder="1" applyAlignment="1">
      <alignment horizontal="left" vertical="top" wrapText="1"/>
    </xf>
    <xf numFmtId="0" fontId="2" fillId="0" borderId="1" xfId="0" applyFont="1" applyBorder="1" applyAlignment="1">
      <alignment horizontal="center" vertical="center" wrapText="1"/>
    </xf>
    <xf numFmtId="0" fontId="0" fillId="0" borderId="0" xfId="0" applyFill="1" applyBorder="1"/>
    <xf numFmtId="0" fontId="0" fillId="0" borderId="0" xfId="0" applyBorder="1"/>
    <xf numFmtId="0" fontId="4" fillId="0" borderId="1" xfId="0" applyFont="1" applyFill="1" applyBorder="1" applyAlignment="1">
      <alignment horizontal="left" vertical="top" wrapText="1"/>
    </xf>
    <xf numFmtId="0" fontId="2" fillId="0" borderId="1" xfId="0" applyFont="1" applyBorder="1" applyAlignment="1">
      <alignment horizontal="center" vertical="top" wrapText="1"/>
    </xf>
    <xf numFmtId="0" fontId="0" fillId="0" borderId="0" xfId="0" applyFill="1"/>
    <xf numFmtId="0" fontId="2" fillId="0" borderId="1" xfId="0" applyFont="1" applyFill="1" applyBorder="1" applyAlignment="1">
      <alignment horizontal="center" vertical="center" wrapText="1"/>
    </xf>
    <xf numFmtId="9" fontId="2" fillId="0" borderId="1" xfId="0" applyNumberFormat="1" applyFont="1" applyFill="1" applyBorder="1" applyAlignment="1">
      <alignment horizontal="left" vertical="top" wrapText="1"/>
    </xf>
    <xf numFmtId="0" fontId="1" fillId="0" borderId="3" xfId="0" applyFont="1" applyFill="1" applyBorder="1" applyAlignment="1">
      <alignment horizontal="center"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0" applyFont="1" applyFill="1" applyBorder="1" applyAlignment="1">
      <alignment vertical="top" wrapText="1"/>
    </xf>
    <xf numFmtId="0" fontId="2" fillId="0" borderId="1" xfId="0" applyFont="1" applyFill="1" applyBorder="1" applyAlignment="1">
      <alignment wrapText="1"/>
    </xf>
    <xf numFmtId="0" fontId="2" fillId="0" borderId="1" xfId="0" applyFont="1" applyBorder="1" applyAlignment="1">
      <alignment wrapText="1"/>
    </xf>
    <xf numFmtId="0" fontId="2" fillId="0" borderId="1" xfId="0" applyFont="1" applyFill="1" applyBorder="1" applyAlignment="1">
      <alignment horizontal="left" wrapText="1"/>
    </xf>
    <xf numFmtId="165" fontId="2" fillId="0" borderId="1" xfId="0" applyNumberFormat="1" applyFont="1" applyFill="1" applyBorder="1" applyAlignment="1">
      <alignment horizontal="left" vertical="top" wrapText="1"/>
    </xf>
    <xf numFmtId="0" fontId="6" fillId="0" borderId="2" xfId="0" applyFont="1" applyBorder="1" applyAlignment="1">
      <alignment horizontal="center" vertical="top" wrapText="1"/>
    </xf>
    <xf numFmtId="0" fontId="7" fillId="0" borderId="2" xfId="0" applyFont="1" applyBorder="1" applyAlignment="1">
      <alignment horizontal="center" vertical="top" wrapText="1"/>
    </xf>
    <xf numFmtId="0" fontId="9" fillId="0" borderId="0" xfId="0" applyFont="1" applyAlignment="1">
      <alignment horizontal="center" vertical="top" wrapText="1"/>
    </xf>
    <xf numFmtId="0" fontId="2" fillId="2" borderId="1" xfId="0" applyFont="1" applyFill="1" applyBorder="1" applyAlignment="1">
      <alignment vertical="top" wrapText="1"/>
    </xf>
    <xf numFmtId="10" fontId="0" fillId="0" borderId="0" xfId="0" applyNumberFormat="1"/>
    <xf numFmtId="0" fontId="7" fillId="0" borderId="2" xfId="0" applyNumberFormat="1" applyFont="1" applyBorder="1" applyAlignment="1">
      <alignment horizontal="center" vertical="top" wrapText="1"/>
    </xf>
    <xf numFmtId="2" fontId="0" fillId="0" borderId="0" xfId="0" applyNumberFormat="1"/>
    <xf numFmtId="2" fontId="2" fillId="4" borderId="1" xfId="0" applyNumberFormat="1" applyFont="1" applyFill="1" applyBorder="1" applyAlignment="1">
      <alignment horizontal="left" vertical="top" wrapText="1"/>
    </xf>
    <xf numFmtId="10" fontId="2" fillId="4" borderId="1" xfId="0" applyNumberFormat="1" applyFont="1" applyFill="1" applyBorder="1" applyAlignment="1">
      <alignment horizontal="left" vertical="top" wrapText="1"/>
    </xf>
    <xf numFmtId="2" fontId="1" fillId="4" borderId="3" xfId="0" applyNumberFormat="1" applyFont="1" applyFill="1" applyBorder="1" applyAlignment="1">
      <alignment horizontal="center" vertical="top" wrapText="1"/>
    </xf>
    <xf numFmtId="10" fontId="1" fillId="4" borderId="4" xfId="0" applyNumberFormat="1" applyFont="1" applyFill="1" applyBorder="1" applyAlignment="1">
      <alignment horizontal="center" vertical="top" wrapText="1"/>
    </xf>
    <xf numFmtId="0" fontId="2" fillId="4" borderId="1" xfId="0" applyFont="1" applyFill="1" applyBorder="1" applyAlignment="1">
      <alignment horizontal="left" vertical="top" wrapText="1"/>
    </xf>
    <xf numFmtId="0" fontId="4" fillId="4" borderId="1" xfId="0" applyFont="1" applyFill="1" applyBorder="1" applyAlignment="1">
      <alignment horizontal="left" vertical="top" wrapText="1"/>
    </xf>
    <xf numFmtId="0" fontId="1" fillId="4" borderId="3" xfId="0" applyFont="1" applyFill="1" applyBorder="1" applyAlignment="1">
      <alignment horizontal="center" vertical="top" wrapText="1"/>
    </xf>
    <xf numFmtId="0" fontId="2" fillId="4" borderId="1" xfId="0" applyFont="1" applyFill="1" applyBorder="1" applyAlignment="1">
      <alignment horizontal="left" wrapText="1"/>
    </xf>
    <xf numFmtId="0" fontId="2" fillId="0" borderId="5" xfId="0" applyFont="1" applyFill="1" applyBorder="1" applyAlignment="1">
      <alignment vertical="top" wrapText="1"/>
    </xf>
    <xf numFmtId="0" fontId="10" fillId="0" borderId="0" xfId="0" applyFont="1"/>
    <xf numFmtId="0" fontId="2" fillId="0" borderId="6" xfId="0" applyFont="1" applyFill="1" applyBorder="1" applyAlignment="1">
      <alignment vertical="top" wrapText="1"/>
    </xf>
    <xf numFmtId="10" fontId="2" fillId="0" borderId="6" xfId="0" applyNumberFormat="1" applyFont="1" applyFill="1" applyBorder="1" applyAlignment="1">
      <alignment horizontal="left" vertical="top" wrapText="1"/>
    </xf>
    <xf numFmtId="0" fontId="2" fillId="0" borderId="6" xfId="0" applyFont="1" applyFill="1" applyBorder="1" applyAlignment="1">
      <alignment horizontal="left" vertical="top" wrapText="1"/>
    </xf>
    <xf numFmtId="0" fontId="2" fillId="4" borderId="6" xfId="0" applyFont="1" applyFill="1" applyBorder="1" applyAlignment="1">
      <alignment horizontal="left" vertical="top" wrapText="1"/>
    </xf>
    <xf numFmtId="2" fontId="2" fillId="4" borderId="6" xfId="0" applyNumberFormat="1" applyFont="1" applyFill="1" applyBorder="1" applyAlignment="1">
      <alignment horizontal="left" vertical="top" wrapText="1"/>
    </xf>
    <xf numFmtId="0" fontId="0" fillId="0" borderId="1" xfId="0" applyBorder="1"/>
    <xf numFmtId="10" fontId="2" fillId="4" borderId="6" xfId="0" applyNumberFormat="1" applyFont="1" applyFill="1" applyBorder="1" applyAlignment="1">
      <alignment horizontal="center" vertical="top" wrapText="1"/>
    </xf>
    <xf numFmtId="0" fontId="0" fillId="5" borderId="8" xfId="0" applyFill="1" applyBorder="1"/>
    <xf numFmtId="0" fontId="0" fillId="5" borderId="4" xfId="0" applyFill="1" applyBorder="1"/>
    <xf numFmtId="0" fontId="0" fillId="0" borderId="1" xfId="0" applyNumberFormat="1" applyBorder="1"/>
    <xf numFmtId="0" fontId="10" fillId="0" borderId="1" xfId="0" applyFont="1" applyBorder="1"/>
    <xf numFmtId="0" fontId="0" fillId="0" borderId="1" xfId="0" applyFill="1" applyBorder="1"/>
    <xf numFmtId="0" fontId="0" fillId="0" borderId="1" xfId="0" applyNumberFormat="1" applyFill="1" applyBorder="1"/>
    <xf numFmtId="0" fontId="0" fillId="0" borderId="0" xfId="0" applyAlignment="1">
      <alignment wrapText="1"/>
    </xf>
    <xf numFmtId="0" fontId="11" fillId="0" borderId="1" xfId="0" applyFont="1" applyBorder="1" applyAlignment="1">
      <alignment horizontal="center"/>
    </xf>
    <xf numFmtId="0" fontId="0" fillId="0" borderId="1" xfId="0" applyBorder="1" applyAlignment="1">
      <alignment horizontal="center"/>
    </xf>
    <xf numFmtId="0" fontId="0" fillId="7" borderId="1" xfId="0" applyFill="1" applyBorder="1"/>
    <xf numFmtId="0" fontId="0" fillId="5" borderId="1" xfId="0" applyFill="1" applyBorder="1"/>
    <xf numFmtId="0" fontId="12" fillId="0" borderId="0" xfId="0" applyFont="1"/>
    <xf numFmtId="0" fontId="11" fillId="0" borderId="0" xfId="0" applyFont="1" applyAlignment="1">
      <alignment horizontal="center"/>
    </xf>
    <xf numFmtId="0" fontId="0" fillId="0" borderId="10" xfId="0" applyBorder="1"/>
    <xf numFmtId="0" fontId="11" fillId="0" borderId="11" xfId="0" applyFont="1" applyBorder="1" applyAlignment="1">
      <alignment horizontal="left" vertical="top" wrapText="1"/>
    </xf>
    <xf numFmtId="0" fontId="11" fillId="0" borderId="12" xfId="0" applyFont="1" applyBorder="1" applyAlignment="1">
      <alignment horizontal="left" vertical="top" wrapText="1"/>
    </xf>
    <xf numFmtId="0" fontId="0" fillId="0" borderId="9" xfId="0" applyBorder="1"/>
    <xf numFmtId="2" fontId="0" fillId="0" borderId="0" xfId="0" applyNumberFormat="1" applyBorder="1"/>
    <xf numFmtId="0" fontId="11" fillId="0" borderId="13" xfId="0" applyFont="1" applyBorder="1" applyAlignment="1">
      <alignment horizontal="center"/>
    </xf>
    <xf numFmtId="0" fontId="11" fillId="0" borderId="14" xfId="0" applyFont="1" applyBorder="1" applyAlignment="1">
      <alignment horizontal="center"/>
    </xf>
    <xf numFmtId="0" fontId="11" fillId="0" borderId="15" xfId="0" applyFont="1" applyBorder="1"/>
    <xf numFmtId="2" fontId="0" fillId="0" borderId="15" xfId="0" applyNumberFormat="1" applyBorder="1"/>
    <xf numFmtId="0" fontId="0" fillId="0" borderId="15" xfId="0" applyBorder="1"/>
    <xf numFmtId="0" fontId="0" fillId="0" borderId="16" xfId="0" applyBorder="1"/>
    <xf numFmtId="0" fontId="11" fillId="0" borderId="1" xfId="0" applyFont="1" applyBorder="1" applyAlignment="1">
      <alignment horizontal="center" vertical="top"/>
    </xf>
    <xf numFmtId="2" fontId="0" fillId="0" borderId="1" xfId="0" applyNumberFormat="1" applyBorder="1"/>
    <xf numFmtId="0" fontId="11" fillId="0" borderId="1" xfId="0" applyFont="1" applyBorder="1" applyAlignment="1">
      <alignment vertical="top"/>
    </xf>
    <xf numFmtId="0" fontId="11" fillId="0" borderId="1" xfId="0" applyFont="1" applyBorder="1" applyAlignment="1">
      <alignment vertical="top" wrapText="1"/>
    </xf>
    <xf numFmtId="0" fontId="2" fillId="0" borderId="0" xfId="0" applyFont="1" applyFill="1" applyBorder="1" applyAlignment="1">
      <alignment vertical="top" wrapText="1"/>
    </xf>
    <xf numFmtId="0" fontId="0" fillId="2" borderId="0" xfId="0" applyFill="1" applyBorder="1"/>
    <xf numFmtId="0" fontId="0" fillId="0" borderId="11" xfId="0" applyBorder="1"/>
    <xf numFmtId="0" fontId="11" fillId="0" borderId="0" xfId="0" applyFont="1" applyBorder="1" applyAlignment="1">
      <alignment horizontal="center"/>
    </xf>
    <xf numFmtId="0" fontId="11" fillId="0" borderId="15" xfId="0" applyFont="1" applyBorder="1" applyAlignment="1">
      <alignment horizontal="center"/>
    </xf>
    <xf numFmtId="0" fontId="11" fillId="0" borderId="1" xfId="0" applyFont="1" applyBorder="1" applyAlignment="1">
      <alignment horizontal="center" wrapText="1"/>
    </xf>
    <xf numFmtId="0" fontId="0" fillId="2" borderId="0" xfId="0" applyFill="1"/>
    <xf numFmtId="2" fontId="0" fillId="2" borderId="1" xfId="0" applyNumberFormat="1" applyFill="1" applyBorder="1"/>
    <xf numFmtId="0" fontId="11" fillId="2" borderId="0" xfId="0" applyFont="1" applyFill="1" applyBorder="1" applyAlignment="1">
      <alignment vertical="top"/>
    </xf>
    <xf numFmtId="0" fontId="11" fillId="2" borderId="0" xfId="0" applyFont="1" applyFill="1" applyBorder="1" applyAlignment="1">
      <alignment vertical="top" wrapText="1"/>
    </xf>
    <xf numFmtId="0" fontId="11" fillId="2" borderId="0" xfId="0" applyFont="1" applyFill="1" applyBorder="1" applyAlignment="1">
      <alignment horizontal="center" vertical="top"/>
    </xf>
    <xf numFmtId="0" fontId="2" fillId="2" borderId="0" xfId="0" applyFont="1" applyFill="1" applyBorder="1" applyAlignment="1">
      <alignment vertical="top" wrapText="1"/>
    </xf>
    <xf numFmtId="2" fontId="0" fillId="2" borderId="0" xfId="0" applyNumberFormat="1" applyFill="1" applyBorder="1"/>
    <xf numFmtId="0" fontId="11" fillId="2" borderId="0" xfId="0" applyFont="1" applyFill="1" applyBorder="1" applyAlignment="1">
      <alignment horizontal="center"/>
    </xf>
    <xf numFmtId="0" fontId="2" fillId="2" borderId="0" xfId="0" applyFont="1" applyFill="1" applyBorder="1" applyAlignment="1">
      <alignment horizontal="left" vertical="top" wrapText="1"/>
    </xf>
    <xf numFmtId="0" fontId="11" fillId="2" borderId="0" xfId="0" applyFont="1" applyFill="1" applyBorder="1" applyAlignment="1">
      <alignment horizontal="center" wrapText="1"/>
    </xf>
    <xf numFmtId="0" fontId="2" fillId="2" borderId="0" xfId="0" applyFont="1" applyFill="1" applyBorder="1" applyAlignment="1">
      <alignment wrapText="1"/>
    </xf>
    <xf numFmtId="2" fontId="0" fillId="0" borderId="1" xfId="0" applyNumberFormat="1" applyFill="1" applyBorder="1"/>
    <xf numFmtId="0" fontId="11" fillId="2" borderId="0" xfId="0" applyFont="1" applyFill="1" applyAlignment="1">
      <alignment horizontal="center"/>
    </xf>
    <xf numFmtId="0" fontId="0" fillId="2" borderId="0" xfId="0" applyFill="1" applyAlignment="1">
      <alignment wrapText="1"/>
    </xf>
    <xf numFmtId="2" fontId="0" fillId="2" borderId="0" xfId="0" applyNumberFormat="1" applyFill="1"/>
    <xf numFmtId="0" fontId="11" fillId="0" borderId="0" xfId="0" applyFont="1" applyBorder="1" applyAlignment="1">
      <alignment horizontal="center" wrapText="1"/>
    </xf>
    <xf numFmtId="0" fontId="11" fillId="0" borderId="0" xfId="0" applyFont="1" applyBorder="1" applyAlignment="1">
      <alignment horizontal="left" wrapText="1"/>
    </xf>
    <xf numFmtId="2" fontId="0" fillId="11" borderId="7" xfId="0" applyNumberFormat="1" applyFill="1" applyBorder="1"/>
    <xf numFmtId="2" fontId="0" fillId="12" borderId="1" xfId="0" applyNumberFormat="1" applyFill="1" applyBorder="1"/>
    <xf numFmtId="2" fontId="0" fillId="12" borderId="8" xfId="0" applyNumberFormat="1" applyFill="1" applyBorder="1"/>
    <xf numFmtId="2" fontId="0" fillId="12" borderId="4" xfId="0" applyNumberFormat="1" applyFill="1" applyBorder="1"/>
    <xf numFmtId="10" fontId="2" fillId="4" borderId="5" xfId="0" applyNumberFormat="1" applyFont="1" applyFill="1" applyBorder="1" applyAlignment="1">
      <alignment vertical="top" wrapText="1"/>
    </xf>
    <xf numFmtId="10" fontId="2" fillId="4" borderId="6" xfId="0" applyNumberFormat="1" applyFont="1" applyFill="1" applyBorder="1" applyAlignment="1">
      <alignment horizontal="center" vertical="top" wrapText="1"/>
    </xf>
    <xf numFmtId="10" fontId="2" fillId="4" borderId="5" xfId="0" applyNumberFormat="1" applyFont="1" applyFill="1" applyBorder="1" applyAlignment="1">
      <alignment horizontal="center" vertical="top" wrapText="1"/>
    </xf>
    <xf numFmtId="10" fontId="2" fillId="4" borderId="7" xfId="0" applyNumberFormat="1" applyFont="1" applyFill="1" applyBorder="1" applyAlignment="1">
      <alignment horizontal="center" vertical="top" wrapText="1"/>
    </xf>
    <xf numFmtId="0" fontId="1" fillId="3" borderId="0" xfId="0" applyFont="1" applyFill="1" applyBorder="1" applyAlignment="1">
      <alignment horizontal="center" vertical="top" wrapText="1"/>
    </xf>
    <xf numFmtId="9" fontId="2" fillId="4" borderId="6" xfId="5" applyFont="1" applyFill="1" applyBorder="1" applyAlignment="1">
      <alignment horizontal="center" vertical="top" wrapText="1"/>
    </xf>
    <xf numFmtId="9" fontId="2" fillId="4" borderId="5" xfId="5" applyFont="1" applyFill="1" applyBorder="1" applyAlignment="1">
      <alignment horizontal="center" vertical="top" wrapText="1"/>
    </xf>
    <xf numFmtId="9" fontId="2" fillId="4" borderId="7" xfId="5" applyFont="1" applyFill="1" applyBorder="1" applyAlignment="1">
      <alignment horizontal="center" vertical="top" wrapText="1"/>
    </xf>
    <xf numFmtId="0" fontId="11" fillId="8" borderId="8" xfId="0" applyFont="1" applyFill="1" applyBorder="1" applyAlignment="1">
      <alignment horizontal="left"/>
    </xf>
    <xf numFmtId="0" fontId="11" fillId="8" borderId="3" xfId="0" applyFont="1" applyFill="1" applyBorder="1" applyAlignment="1">
      <alignment horizontal="left"/>
    </xf>
    <xf numFmtId="0" fontId="11" fillId="8" borderId="4" xfId="0" applyFont="1" applyFill="1" applyBorder="1" applyAlignment="1">
      <alignment horizontal="left"/>
    </xf>
    <xf numFmtId="0" fontId="0" fillId="10" borderId="8" xfId="0" applyFill="1" applyBorder="1" applyAlignment="1">
      <alignment horizontal="left" wrapText="1"/>
    </xf>
    <xf numFmtId="0" fontId="0" fillId="10" borderId="3" xfId="0" applyFill="1" applyBorder="1" applyAlignment="1">
      <alignment horizontal="left" wrapText="1"/>
    </xf>
    <xf numFmtId="0" fontId="0" fillId="10" borderId="4" xfId="0" applyFill="1" applyBorder="1" applyAlignment="1">
      <alignment horizontal="left" wrapText="1"/>
    </xf>
    <xf numFmtId="0" fontId="11" fillId="6" borderId="8" xfId="0" applyFont="1" applyFill="1" applyBorder="1" applyAlignment="1">
      <alignment horizontal="left"/>
    </xf>
    <xf numFmtId="0" fontId="11" fillId="6" borderId="3" xfId="0" applyFont="1" applyFill="1" applyBorder="1" applyAlignment="1">
      <alignment horizontal="left"/>
    </xf>
    <xf numFmtId="0" fontId="11" fillId="6" borderId="4" xfId="0" applyFont="1" applyFill="1" applyBorder="1" applyAlignment="1">
      <alignment horizontal="left"/>
    </xf>
    <xf numFmtId="0" fontId="11" fillId="9" borderId="8" xfId="0" applyFont="1" applyFill="1" applyBorder="1" applyAlignment="1">
      <alignment horizontal="left"/>
    </xf>
    <xf numFmtId="0" fontId="11" fillId="9" borderId="3" xfId="0" applyFont="1" applyFill="1" applyBorder="1" applyAlignment="1">
      <alignment horizontal="left"/>
    </xf>
    <xf numFmtId="0" fontId="11" fillId="9" borderId="4" xfId="0" applyFont="1" applyFill="1" applyBorder="1" applyAlignment="1">
      <alignment horizontal="left"/>
    </xf>
    <xf numFmtId="0" fontId="0" fillId="10" borderId="1" xfId="0" applyFont="1" applyFill="1" applyBorder="1" applyAlignment="1">
      <alignment horizontal="left" vertical="top" wrapText="1"/>
    </xf>
    <xf numFmtId="0" fontId="11" fillId="0" borderId="8" xfId="0" applyFont="1" applyBorder="1" applyAlignment="1">
      <alignment horizontal="left"/>
    </xf>
    <xf numFmtId="0" fontId="11" fillId="0" borderId="4" xfId="0" applyFont="1" applyBorder="1" applyAlignment="1">
      <alignment horizontal="left"/>
    </xf>
    <xf numFmtId="2" fontId="0" fillId="0" borderId="8" xfId="0" applyNumberFormat="1" applyBorder="1" applyAlignment="1">
      <alignment horizontal="center"/>
    </xf>
    <xf numFmtId="2" fontId="0" fillId="0" borderId="4" xfId="0" applyNumberFormat="1" applyBorder="1" applyAlignment="1">
      <alignment horizontal="center"/>
    </xf>
  </cellXfs>
  <cellStyles count="6">
    <cellStyle name="Komma 2 2 2" xfId="3" xr:uid="{AA1E3044-7AA8-4CBE-BBC9-FF5E1CA31FD5}"/>
    <cellStyle name="Normal" xfId="0" builtinId="0"/>
    <cellStyle name="Normal 2 2 2" xfId="1" xr:uid="{7903BF90-0C0C-4710-B7C1-68825EA69496}"/>
    <cellStyle name="Prosent" xfId="5" builtinId="5"/>
    <cellStyle name="Prosent 3 2" xfId="4" xr:uid="{5FC98980-2651-4375-BAD7-913A53AF93B5}"/>
    <cellStyle name="Prosent 4" xfId="2" xr:uid="{341BD6AA-EBC3-4B28-A9CE-CD6531A89797}"/>
  </cellStyles>
  <dxfs count="0"/>
  <tableStyles count="0" defaultTableStyle="TableStyleMedium2" defaultPivotStyle="PivotStyleLight16"/>
  <colors>
    <mruColors>
      <color rgb="FFFFA7A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276225</xdr:colOff>
      <xdr:row>1</xdr:row>
      <xdr:rowOff>66672</xdr:rowOff>
    </xdr:from>
    <xdr:to>
      <xdr:col>17</xdr:col>
      <xdr:colOff>342900</xdr:colOff>
      <xdr:row>47</xdr:row>
      <xdr:rowOff>66675</xdr:rowOff>
    </xdr:to>
    <xdr:sp macro="" textlink="">
      <xdr:nvSpPr>
        <xdr:cNvPr id="2" name="TekstSylinder 1">
          <a:extLst>
            <a:ext uri="{FF2B5EF4-FFF2-40B4-BE49-F238E27FC236}">
              <a16:creationId xmlns:a16="http://schemas.microsoft.com/office/drawing/2014/main" id="{00000000-0008-0000-0000-000002000000}"/>
            </a:ext>
          </a:extLst>
        </xdr:cNvPr>
        <xdr:cNvSpPr txBox="1"/>
      </xdr:nvSpPr>
      <xdr:spPr>
        <a:xfrm>
          <a:off x="276225" y="257172"/>
          <a:ext cx="13020675" cy="8763003"/>
        </a:xfrm>
        <a:prstGeom prst="rect">
          <a:avLst/>
        </a:prstGeom>
        <a:solidFill>
          <a:schemeClr val="bg2"/>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b-NO" sz="1400" b="1"/>
            <a:t>VEILEDNING:  </a:t>
          </a:r>
        </a:p>
        <a:p>
          <a:r>
            <a:rPr lang="nb-NO" sz="1100"/>
            <a:t>Leverandøren</a:t>
          </a:r>
          <a:r>
            <a:rPr lang="nb-NO" sz="1100" baseline="0"/>
            <a:t> </a:t>
          </a:r>
          <a:r>
            <a:rPr lang="nb-NO" sz="1100"/>
            <a:t>skal gi sitt pristilbud</a:t>
          </a:r>
          <a:r>
            <a:rPr lang="nb-NO" sz="1100" baseline="0"/>
            <a:t> på den form som er angitt i dette dokumentet. </a:t>
          </a:r>
        </a:p>
        <a:p>
          <a:br>
            <a:rPr lang="nb-NO" sz="1100" baseline="0"/>
          </a:br>
          <a:endParaRPr lang="nb-NO" sz="1100" b="1" i="1" u="none" strike="noStrike">
            <a:solidFill>
              <a:sysClr val="windowText" lastClr="000000"/>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nb-NO" sz="1100" b="1" i="1" u="none" strike="noStrike">
              <a:solidFill>
                <a:sysClr val="windowText" lastClr="000000"/>
              </a:solidFill>
              <a:effectLst/>
              <a:latin typeface="+mn-lt"/>
              <a:ea typeface="+mn-ea"/>
              <a:cs typeface="+mn-cs"/>
            </a:rPr>
            <a:t>Leverandøren skal fylle inn de cellene som er merket i lyseblått</a:t>
          </a:r>
          <a:endParaRPr lang="nb-NO">
            <a:solidFill>
              <a:sysClr val="windowText" lastClr="000000"/>
            </a:solidFill>
          </a:endParaRPr>
        </a:p>
        <a:p>
          <a:pPr marL="0" marR="0" indent="0" defTabSz="914400" rtl="0" eaLnBrk="1" fontAlgn="auto" latinLnBrk="0" hangingPunct="1">
            <a:lnSpc>
              <a:spcPct val="100000"/>
            </a:lnSpc>
            <a:spcBef>
              <a:spcPts val="0"/>
            </a:spcBef>
            <a:spcAft>
              <a:spcPts val="0"/>
            </a:spcAft>
            <a:buClrTx/>
            <a:buSzTx/>
            <a:buFontTx/>
            <a:buNone/>
            <a:tabLst/>
            <a:defRPr/>
          </a:pPr>
          <a:endParaRPr lang="nb-NO" sz="1100" b="0" i="0" baseline="0">
            <a:solidFill>
              <a:schemeClr val="dk1"/>
            </a:solidFill>
            <a:effectLst/>
            <a:latin typeface="+mn-lt"/>
            <a:ea typeface="+mn-ea"/>
            <a:cs typeface="+mn-cs"/>
          </a:endParaRPr>
        </a:p>
        <a:p>
          <a:pPr marL="0" marR="0" indent="0" defTabSz="914400" rtl="0" eaLnBrk="1" fontAlgn="auto" latinLnBrk="0" hangingPunct="1">
            <a:lnSpc>
              <a:spcPct val="100000"/>
            </a:lnSpc>
            <a:spcBef>
              <a:spcPts val="0"/>
            </a:spcBef>
            <a:spcAft>
              <a:spcPts val="0"/>
            </a:spcAft>
            <a:buClrTx/>
            <a:buSzTx/>
            <a:buFontTx/>
            <a:buNone/>
            <a:tabLst/>
            <a:defRPr/>
          </a:pPr>
          <a:r>
            <a:rPr lang="nb-NO" sz="1100" b="0" i="0" baseline="0">
              <a:solidFill>
                <a:schemeClr val="dk1"/>
              </a:solidFill>
              <a:effectLst/>
              <a:latin typeface="+mn-lt"/>
              <a:ea typeface="+mn-ea"/>
              <a:cs typeface="+mn-cs"/>
            </a:rPr>
            <a:t>Merk særlig følgende:</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Cellene for pris skal kun inneholde tall. Cellene skal ikke inneholde tekst.</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Prisene oppgis i kroner (altså ikke i tusen kroner, millioner kroner eller andre avrundinger).</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Dokumentet skal returneres i redigerbart format.</a:t>
          </a:r>
        </a:p>
        <a:p>
          <a:pPr marL="457200" marR="0" lvl="1" indent="0" defTabSz="914400" rtl="0" eaLnBrk="1" fontAlgn="auto" latinLnBrk="0" hangingPunct="1">
            <a:lnSpc>
              <a:spcPct val="100000"/>
            </a:lnSpc>
            <a:spcBef>
              <a:spcPts val="0"/>
            </a:spcBef>
            <a:spcAft>
              <a:spcPts val="0"/>
            </a:spcAft>
            <a:buClrTx/>
            <a:buSzTx/>
            <a:buFontTx/>
            <a:buNone/>
            <a:tabLst/>
            <a:defRPr/>
          </a:pPr>
          <a:r>
            <a:rPr lang="nb-NO" b="0" i="0" baseline="0">
              <a:solidFill>
                <a:schemeClr val="dk1"/>
              </a:solidFill>
              <a:effectLst/>
              <a:latin typeface="+mn-lt"/>
              <a:ea typeface="+mn-ea"/>
              <a:cs typeface="+mn-cs"/>
            </a:rPr>
            <a:t>- Alle elementer som er oppgitt i dokumentet skal prissettes. Det er IKKE anledning til å slå flere prislinjer i sammen.</a:t>
          </a:r>
        </a:p>
        <a:p>
          <a:pPr marL="457200" marR="0" lvl="1" indent="0" defTabSz="914400" rtl="0" eaLnBrk="1" fontAlgn="auto" latinLnBrk="0" hangingPunct="1">
            <a:lnSpc>
              <a:spcPct val="100000"/>
            </a:lnSpc>
            <a:spcBef>
              <a:spcPts val="0"/>
            </a:spcBef>
            <a:spcAft>
              <a:spcPts val="0"/>
            </a:spcAft>
            <a:buClrTx/>
            <a:buSzTx/>
            <a:buFontTx/>
            <a:buNone/>
            <a:tabLst/>
            <a:defRPr/>
          </a:pPr>
          <a:endParaRPr lang="nb-NO" b="0" i="0" baseline="0">
            <a:solidFill>
              <a:schemeClr val="dk1"/>
            </a:solidFill>
            <a:effectLst/>
            <a:latin typeface="+mn-lt"/>
            <a:ea typeface="+mn-ea"/>
            <a:cs typeface="+mn-cs"/>
          </a:endParaRPr>
        </a:p>
        <a:p>
          <a:pPr marL="457200" marR="0" lvl="1" indent="0" defTabSz="914400" rtl="0" eaLnBrk="1" fontAlgn="auto" latinLnBrk="0" hangingPunct="1">
            <a:lnSpc>
              <a:spcPct val="100000"/>
            </a:lnSpc>
            <a:spcBef>
              <a:spcPts val="0"/>
            </a:spcBef>
            <a:spcAft>
              <a:spcPts val="0"/>
            </a:spcAft>
            <a:buClrTx/>
            <a:buSzTx/>
            <a:buFontTx/>
            <a:buNone/>
            <a:tabLst/>
            <a:defRPr/>
          </a:pPr>
          <a:endParaRPr lang="nb-NO" b="0" i="0" baseline="0">
            <a:solidFill>
              <a:schemeClr val="dk1"/>
            </a:solidFill>
            <a:effectLst/>
            <a:latin typeface="+mn-lt"/>
            <a:ea typeface="+mn-ea"/>
            <a:cs typeface="+mn-cs"/>
          </a:endParaRPr>
        </a:p>
        <a:p>
          <a:pPr rtl="0"/>
          <a:r>
            <a:rPr lang="nb-NO" sz="1100" b="1" i="0" baseline="0">
              <a:solidFill>
                <a:schemeClr val="dk1"/>
              </a:solidFill>
              <a:effectLst/>
              <a:latin typeface="+mn-lt"/>
              <a:ea typeface="+mn-ea"/>
              <a:cs typeface="+mn-cs"/>
            </a:rPr>
            <a:t>BASISSORTIMENT - PRIS OG RABATT - VIKTIG INFORMASJON</a:t>
          </a:r>
          <a:endParaRPr lang="nb-NO">
            <a:effectLst/>
          </a:endParaRPr>
        </a:p>
        <a:p>
          <a:pPr rtl="0"/>
          <a:r>
            <a:rPr lang="nb-NO" sz="1100" b="0" i="0" baseline="0">
              <a:solidFill>
                <a:schemeClr val="dk1"/>
              </a:solidFill>
              <a:effectLst/>
              <a:latin typeface="+mn-lt"/>
              <a:ea typeface="+mn-ea"/>
              <a:cs typeface="+mn-cs"/>
            </a:rPr>
            <a:t>Leverandøren skal prise samtlige Produkter i dette skjemaet i henhold til spesifikasjonene. Vi er oppmerksom på at enkelte enheter med spesifisert pakning kan være midlertidig utgått. Dersom det er tilfelle skal Leverandøren fortsatt prise produktet, og evt. kommentere dette under kolonne "O" . </a:t>
          </a:r>
          <a:br>
            <a:rPr lang="nb-NO" sz="1100" b="0" i="0" baseline="0">
              <a:solidFill>
                <a:schemeClr val="dk1"/>
              </a:solidFill>
              <a:effectLst/>
              <a:latin typeface="+mn-lt"/>
              <a:ea typeface="+mn-ea"/>
              <a:cs typeface="+mn-cs"/>
            </a:rPr>
          </a:br>
          <a:endParaRPr lang="nb-NO">
            <a:effectLst/>
          </a:endParaRPr>
        </a:p>
        <a:p>
          <a:pPr rtl="0"/>
          <a:r>
            <a:rPr lang="nb-NO" sz="1100" b="0" i="0" baseline="0">
              <a:solidFill>
                <a:schemeClr val="dk1"/>
              </a:solidFill>
              <a:effectLst/>
              <a:latin typeface="+mn-lt"/>
              <a:ea typeface="+mn-ea"/>
              <a:cs typeface="+mn-cs"/>
            </a:rPr>
            <a:t>Alle priser oppgis eks. mva.  Leverandør skal oppgi deres veiledende pris og evt. tilbudte rabatter pr. produktkategori. Med veiledende pris menes Statens Legemiddelverks fastsettelse av maksimale utsalgspriser (AUP) på Produkter. På Produkter som ikke har AUP er veiledende pris Leverandørens veiledende/listepris som f.eks pris oppgitt på deres nettsider. Det skal oppgis 1 pris pr. enhet, - enten AUP (kolonne J) eller veiledende/Listepris (kolonne K) for de Produkter som ikke har AUP. Evt. tilbudt rabatt skal oppgis under kolonne M. Veiledende pris skal omfatte samtlige direkte og indirekte kostnader, herunder pakking, frakt, administrative kostnader m.m. </a:t>
          </a:r>
          <a:endParaRPr lang="nb-NO">
            <a:effectLst/>
          </a:endParaRPr>
        </a:p>
        <a:p>
          <a:pPr rtl="0" eaLnBrk="1" fontAlgn="auto" latinLnBrk="0" hangingPunct="1"/>
          <a:r>
            <a:rPr lang="nb-NO" sz="1100" b="0" i="0" baseline="0">
              <a:solidFill>
                <a:schemeClr val="dk1"/>
              </a:solidFill>
              <a:effectLst/>
              <a:latin typeface="+mn-lt"/>
              <a:ea typeface="+mn-ea"/>
              <a:cs typeface="+mn-cs"/>
            </a:rPr>
            <a:t>Priser skal baseres på produktbeskrivelsen og gjelder 1 enhet av det Produktet som er spesifisert. 1 enhet omfatter blant annet den konkrete mengde/pakning/dimensjon som er spesifisert. F.eks 1 enhet for produktnummer 1 omfatter 28 stk enterotabletter i henhold til spesifikasjon.  </a:t>
          </a:r>
          <a:endParaRPr lang="nb-NO">
            <a:effectLst/>
          </a:endParaRPr>
        </a:p>
        <a:p>
          <a:pPr rtl="0"/>
          <a:endParaRPr lang="nb-NO" sz="1100" b="0" i="0" baseline="0">
            <a:solidFill>
              <a:schemeClr val="dk1"/>
            </a:solidFill>
            <a:effectLst/>
            <a:latin typeface="+mn-lt"/>
            <a:ea typeface="+mn-ea"/>
            <a:cs typeface="+mn-cs"/>
          </a:endParaRPr>
        </a:p>
        <a:p>
          <a:pPr rtl="0"/>
          <a:r>
            <a:rPr lang="nb-NO" sz="1100" b="0" i="0" baseline="0">
              <a:solidFill>
                <a:schemeClr val="dk1"/>
              </a:solidFill>
              <a:effectLst/>
              <a:latin typeface="+mn-lt"/>
              <a:ea typeface="+mn-ea"/>
              <a:cs typeface="+mn-cs"/>
            </a:rPr>
            <a:t>I dette skjemaet skal Leverandøren fylle ut celler i lyseblått.  </a:t>
          </a:r>
          <a:r>
            <a:rPr lang="nb-NO" sz="1100" b="1" i="0" baseline="0">
              <a:solidFill>
                <a:schemeClr val="dk1"/>
              </a:solidFill>
              <a:effectLst/>
              <a:latin typeface="+mn-lt"/>
              <a:ea typeface="+mn-ea"/>
              <a:cs typeface="+mn-cs"/>
            </a:rPr>
            <a:t>Evaluering</a:t>
          </a:r>
          <a:r>
            <a:rPr lang="nb-NO" sz="1100" b="0" i="0" baseline="0">
              <a:solidFill>
                <a:schemeClr val="dk1"/>
              </a:solidFill>
              <a:effectLst/>
              <a:latin typeface="+mn-lt"/>
              <a:ea typeface="+mn-ea"/>
              <a:cs typeface="+mn-cs"/>
            </a:rPr>
            <a:t> av Pris vil basere seg på de priser som fremkommer under kolonne "N" eller kolonne "M. Dersom Leverandøren unnlater å prise en celle, vil Oppdragsgiver for evalueringens skyld benytte høyeste tilbudte pris av nevnt produkt som inngis i konkurransen. Hvis ingen priser produktet vil linjen tas ut for evaluering.</a:t>
          </a:r>
          <a:endParaRPr lang="nb-NO">
            <a:effectLst/>
          </a:endParaRPr>
        </a:p>
        <a:p>
          <a:pPr rtl="0"/>
          <a:r>
            <a:rPr lang="nb-NO" sz="1100" b="0" i="0" baseline="0">
              <a:solidFill>
                <a:schemeClr val="dk1"/>
              </a:solidFill>
              <a:effectLst/>
              <a:latin typeface="+mn-lt"/>
              <a:ea typeface="+mn-ea"/>
              <a:cs typeface="+mn-cs"/>
            </a:rPr>
            <a:t>	</a:t>
          </a:r>
          <a:endParaRPr lang="nb-NO">
            <a:effectLst/>
          </a:endParaRPr>
        </a:p>
        <a:p>
          <a:pPr rtl="0"/>
          <a:r>
            <a:rPr lang="nb-NO" sz="1100" b="0" i="0" baseline="0">
              <a:solidFill>
                <a:schemeClr val="dk1"/>
              </a:solidFill>
              <a:effectLst/>
              <a:latin typeface="+mn-lt"/>
              <a:ea typeface="+mn-ea"/>
              <a:cs typeface="+mn-cs"/>
            </a:rPr>
            <a:t>Tilbudte rabatter skal være lik pr. produktkategori under kontraktsperioden. Altså tilbudt rabatt for Produkter som f.eks inngår i "Gruppe A" skal være lik for samtlige Produkter under "Gruppe A" i løpet av kontraktsperioden. Produkter som ikke er spesifisert i dette skjemaet (øvrige sortiment) skal prises av Leverandøren på samme måte som i dette skjemaet under kontraktperioden, og rabatt for den enkelte produktkategorien skal også gjelde for disse Produktene. For produktkategorier uten oppgitte produkter skal rabatten være lik Leverandørens laveste tilbudte rabatt for produktkategoriene.</a:t>
          </a:r>
          <a:endParaRPr lang="nb-NO">
            <a:effectLst/>
          </a:endParaRPr>
        </a:p>
        <a:p>
          <a:pPr rtl="0"/>
          <a:r>
            <a:rPr lang="nb-NO" sz="1100" b="0" i="0" baseline="0">
              <a:solidFill>
                <a:schemeClr val="dk1"/>
              </a:solidFill>
              <a:effectLst/>
              <a:latin typeface="+mn-lt"/>
              <a:ea typeface="+mn-ea"/>
              <a:cs typeface="+mn-cs"/>
            </a:rPr>
            <a:t>Dersom Leverandøren i løpet av avtaleperioden reduserer sine priser til å være rimeligere enn tilbudte priser skal Kunden betale den rimeligste prisen, - som f.eks når Levarandøren gjennomfører kampanjer for enkelte Produkter.   </a:t>
          </a:r>
          <a:endParaRPr lang="nb-NO">
            <a:effectLst/>
          </a:endParaRPr>
        </a:p>
        <a:p>
          <a:pPr rtl="0"/>
          <a:endParaRPr lang="nb-NO" sz="1100" b="0" i="0" baseline="0">
            <a:solidFill>
              <a:schemeClr val="dk1"/>
            </a:solidFill>
            <a:effectLst/>
            <a:latin typeface="+mn-lt"/>
            <a:ea typeface="+mn-ea"/>
            <a:cs typeface="+mn-cs"/>
          </a:endParaRPr>
        </a:p>
        <a:p>
          <a:pPr rtl="0"/>
          <a:r>
            <a:rPr lang="nb-NO" sz="1100" b="0" i="0" baseline="0">
              <a:solidFill>
                <a:schemeClr val="dk1"/>
              </a:solidFill>
              <a:effectLst/>
              <a:latin typeface="+mn-lt"/>
              <a:ea typeface="+mn-ea"/>
              <a:cs typeface="+mn-cs"/>
            </a:rPr>
            <a:t>Mål og dimensjoner der det er definert er kun omtrentelige. Under kolonne "H" er det flere steder oppgitt pakning i parantes, - Leverandøren kan tilby "Tilsvarende" pakninger så lenge alle andre spesifiserte krav pr. enhet er oppfylt.</a:t>
          </a:r>
          <a:endParaRPr lang="nb-NO">
            <a:effectLst/>
          </a:endParaRPr>
        </a:p>
        <a:p>
          <a:pPr rtl="0"/>
          <a:endParaRPr lang="nb-NO" sz="1100" b="0" i="0" baseline="0">
            <a:solidFill>
              <a:schemeClr val="dk1"/>
            </a:solidFill>
            <a:effectLst/>
            <a:latin typeface="+mn-lt"/>
            <a:ea typeface="+mn-ea"/>
            <a:cs typeface="+mn-cs"/>
          </a:endParaRPr>
        </a:p>
        <a:p>
          <a:pPr rtl="0"/>
          <a:r>
            <a:rPr lang="nb-NO" sz="1100" b="0" i="0" baseline="0">
              <a:solidFill>
                <a:schemeClr val="dk1"/>
              </a:solidFill>
              <a:effectLst/>
              <a:latin typeface="+mn-lt"/>
              <a:ea typeface="+mn-ea"/>
              <a:cs typeface="+mn-cs"/>
            </a:rPr>
            <a:t>Det gjøres oppmerksom på at Kunden skal kunne kjøpe andre Produkter enn de som er oppført her. Det er også en mulighet for at Produkter som er oppført her ikke blir kjøpt i løpet av avtalens varighet. </a:t>
          </a:r>
          <a:endParaRPr lang="nb-NO">
            <a:effectLst/>
          </a:endParaRPr>
        </a:p>
        <a:p>
          <a:pPr rtl="0"/>
          <a:endParaRPr lang="nb-NO" sz="1100" b="0" i="0" baseline="0">
            <a:solidFill>
              <a:schemeClr val="dk1"/>
            </a:solidFill>
            <a:effectLst/>
            <a:latin typeface="+mn-lt"/>
            <a:ea typeface="+mn-ea"/>
            <a:cs typeface="+mn-cs"/>
          </a:endParaRPr>
        </a:p>
        <a:p>
          <a:pPr rtl="0"/>
          <a:r>
            <a:rPr lang="nb-NO" sz="1100" b="0" i="0" baseline="0">
              <a:solidFill>
                <a:schemeClr val="dk1"/>
              </a:solidFill>
              <a:effectLst/>
              <a:latin typeface="+mn-lt"/>
              <a:ea typeface="+mn-ea"/>
              <a:cs typeface="+mn-cs"/>
            </a:rPr>
            <a:t>Synonympreparater er tillatt dersom de oppfyller alle relevante krav og tilbys på leverandørens egen risiko. </a:t>
          </a:r>
        </a:p>
        <a:p>
          <a:pPr rtl="0"/>
          <a:endParaRPr lang="nb-NO" sz="1100" b="0" i="0" baseline="0">
            <a:solidFill>
              <a:schemeClr val="dk1"/>
            </a:solidFill>
            <a:effectLst/>
            <a:latin typeface="+mn-lt"/>
            <a:ea typeface="+mn-ea"/>
            <a:cs typeface="+mn-cs"/>
          </a:endParaRPr>
        </a:p>
        <a:p>
          <a:pPr rtl="0"/>
          <a:r>
            <a:rPr lang="nb-NO" sz="1100" b="1" i="0" baseline="0">
              <a:solidFill>
                <a:schemeClr val="dk1"/>
              </a:solidFill>
              <a:effectLst/>
              <a:latin typeface="+mn-lt"/>
              <a:ea typeface="+mn-ea"/>
              <a:cs typeface="+mn-cs"/>
            </a:rPr>
            <a:t>Fanen Levering</a:t>
          </a:r>
        </a:p>
        <a:p>
          <a:pPr rtl="0"/>
          <a:r>
            <a:rPr lang="nb-NO" sz="1100" b="0" i="0" baseline="0">
              <a:solidFill>
                <a:schemeClr val="dk1"/>
              </a:solidFill>
              <a:effectLst/>
              <a:latin typeface="+mn-lt"/>
              <a:ea typeface="+mn-ea"/>
              <a:cs typeface="+mn-cs"/>
            </a:rPr>
            <a:t>I fanen levering skal leverandøren prise levering, herunder levering per post og per bud.</a:t>
          </a:r>
        </a:p>
        <a:p>
          <a:pPr rtl="0"/>
          <a:r>
            <a:rPr lang="nb-NO" sz="1100" b="0" i="0" baseline="0">
              <a:solidFill>
                <a:schemeClr val="dk1"/>
              </a:solidFill>
              <a:effectLst/>
              <a:latin typeface="+mn-lt"/>
              <a:ea typeface="+mn-ea"/>
              <a:cs typeface="+mn-cs"/>
            </a:rPr>
            <a:t>Levering med bud er ikke et absolutt krav, men Oppdragsgiver ønsker pris dersom det er noe som kan tilbys. Levering per post er absolutt.</a:t>
          </a:r>
          <a:endParaRPr lang="nb-NO" b="0" i="0" baseline="0">
            <a:solidFill>
              <a:schemeClr val="dk1"/>
            </a:solidFill>
            <a:effectLst/>
            <a:latin typeface="+mn-lt"/>
            <a:ea typeface="+mn-ea"/>
            <a:cs typeface="+mn-cs"/>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1197427</xdr:colOff>
      <xdr:row>1</xdr:row>
      <xdr:rowOff>0</xdr:rowOff>
    </xdr:to>
    <xdr:sp macro="" textlink="">
      <xdr:nvSpPr>
        <xdr:cNvPr id="4" name="Rectangle 4">
          <a:extLst>
            <a:ext uri="{FF2B5EF4-FFF2-40B4-BE49-F238E27FC236}">
              <a16:creationId xmlns:a16="http://schemas.microsoft.com/office/drawing/2014/main" id="{7DC24A45-592C-4FFC-9396-D6A81DC34C26}"/>
            </a:ext>
          </a:extLst>
        </xdr:cNvPr>
        <xdr:cNvSpPr>
          <a:spLocks noChangeArrowheads="1"/>
        </xdr:cNvSpPr>
      </xdr:nvSpPr>
      <xdr:spPr bwMode="auto">
        <a:xfrm>
          <a:off x="0" y="0"/>
          <a:ext cx="25663070" cy="4607719"/>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nb-NO" sz="1000" b="1" i="0" u="none" strike="noStrike" baseline="0">
              <a:solidFill>
                <a:srgbClr val="000000"/>
              </a:solidFill>
              <a:latin typeface="Arial"/>
              <a:cs typeface="Arial"/>
            </a:rPr>
            <a:t>BASISSORTIMENT - PRIS OG RABATT - VIKTIG INFORMASJON</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Leverandøren skal prise samtlige Produkter i dette skjemaet i henhold til spesifikasjonene. Vi er oppmerksom på at enkelte enheter med spesifisert pakning kan være midlertidig utgått. Dersom det er tilfelle skal Leverandøren fortsatt prise produktet, og evt. kommentere dette under kolonne "O" .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Alle priser oppgis eks. mva.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Leverandør skal oppgi deres veiledende pris og evt. tilbudte rabatter pr. produktkategori.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Med veiledende pris menes Statens Legemiddelverks fastsettelse av maksimale utsalgspriser (AUP) på Produkter. På Produkter som ikke har AUP er veiledende pris Leverandørens veiledende/listepris som f.eks pris oppgitt på deres </a:t>
          </a:r>
          <a:r>
            <a:rPr lang="nb-NO" sz="1000" b="0" i="0" u="none" strike="noStrike" baseline="0">
              <a:solidFill>
                <a:srgbClr val="000000"/>
              </a:solidFill>
              <a:latin typeface="Arial"/>
              <a:ea typeface="+mn-ea"/>
              <a:cs typeface="Arial"/>
            </a:rPr>
            <a:t>nettsider</a:t>
          </a:r>
          <a:r>
            <a:rPr lang="nb-NO" sz="1000" b="0" i="0" u="none" strike="noStrike" baseline="0">
              <a:solidFill>
                <a:srgbClr val="000000"/>
              </a:solidFill>
              <a:latin typeface="Arial"/>
              <a:cs typeface="Arial"/>
            </a:rPr>
            <a:t>. Det skal oppgis 1 pris pr. enhet, - enten AUP (kolonne J) eller veiledende/Listepris (kolonne K</a:t>
          </a:r>
          <a:r>
            <a:rPr lang="nb-NO" sz="1000" b="0" i="0" u="none" strike="noStrike" baseline="0">
              <a:solidFill>
                <a:srgbClr val="000000"/>
              </a:solidFill>
              <a:latin typeface="Arial"/>
              <a:ea typeface="+mn-ea"/>
              <a:cs typeface="Arial"/>
            </a:rPr>
            <a:t>) for de Produkter som ikke har AUP</a:t>
          </a:r>
          <a:r>
            <a:rPr lang="nb-NO" sz="1000" b="0" i="0" u="none" strike="noStrike" baseline="0">
              <a:solidFill>
                <a:srgbClr val="000000"/>
              </a:solidFill>
              <a:latin typeface="Arial"/>
              <a:cs typeface="Arial"/>
            </a:rPr>
            <a:t>. Evt. tilbudt rabatt skal oppgis under kolonne M.</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Veiledende pris skal omfatte samtlige direkte og indirekte kostnader, herunder pakkin</a:t>
          </a:r>
          <a:r>
            <a:rPr lang="nb-NO" sz="1000" b="0" i="0" u="none" strike="noStrike" baseline="0">
              <a:solidFill>
                <a:sysClr val="windowText" lastClr="000000"/>
              </a:solidFill>
              <a:latin typeface="Arial"/>
              <a:cs typeface="Arial"/>
            </a:rPr>
            <a:t>g, </a:t>
          </a:r>
          <a:r>
            <a:rPr lang="nb-NO" sz="1000" b="0" i="0" u="none" strike="noStrike" baseline="0">
              <a:solidFill>
                <a:srgbClr val="000000"/>
              </a:solidFill>
              <a:latin typeface="Arial"/>
              <a:cs typeface="Arial"/>
            </a:rPr>
            <a:t>frakt, administrative kostnader m.m. </a:t>
          </a:r>
        </a:p>
        <a:p>
          <a:pPr algn="l" rtl="0">
            <a:defRPr sz="1000"/>
          </a:pPr>
          <a:endParaRPr lang="nb-NO" sz="10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nb-NO" sz="1000" b="0" i="0" u="none" strike="noStrike" baseline="0">
              <a:solidFill>
                <a:srgbClr val="000000"/>
              </a:solidFill>
              <a:latin typeface="Arial"/>
              <a:ea typeface="+mn-ea"/>
              <a:cs typeface="Arial"/>
            </a:rPr>
            <a:t>Priser skal baseres på produktbeskrivelsen og gjelder 1 enhet av det Produktet som er spesifisert. 1 enhet omfatter blant annet den konkrete mengde/pakning/dimensjon som er spesifisert. F.eks 1 enhet for produktnummer 1 omfatter 28 stk enterotabletter i henhold til spesifikasjon.  </a:t>
          </a:r>
        </a:p>
        <a:p>
          <a:pPr algn="l" rtl="0">
            <a:defRPr sz="1000"/>
          </a:pPr>
          <a:endParaRPr lang="nb-NO" sz="1000" b="0" i="0" u="none" strike="noStrike" baseline="0">
            <a:solidFill>
              <a:srgbClr val="000000"/>
            </a:solidFill>
            <a:latin typeface="Arial"/>
            <a:ea typeface="+mn-ea"/>
            <a:cs typeface="Arial"/>
          </a:endParaRPr>
        </a:p>
        <a:p>
          <a:pPr algn="l" rtl="0">
            <a:defRPr sz="1000"/>
          </a:pPr>
          <a:r>
            <a:rPr lang="nb-NO" sz="1000" b="0" i="0" u="none" strike="noStrike" baseline="0">
              <a:solidFill>
                <a:srgbClr val="000000"/>
              </a:solidFill>
              <a:latin typeface="Arial"/>
              <a:cs typeface="Arial"/>
            </a:rPr>
            <a:t>I dette skjemaet skal Leverandøren fylle ut celler i lyseblått.  Evaluering av Pris vil basere seg på de priser som fremkommer under kolonne "N" eller kolonne "M.</a:t>
          </a:r>
        </a:p>
        <a:p>
          <a:pPr algn="l" rtl="0">
            <a:defRPr sz="1000"/>
          </a:pPr>
          <a:r>
            <a:rPr lang="nb-NO" sz="1000" b="0" i="0" u="none" strike="noStrike" baseline="0">
              <a:solidFill>
                <a:srgbClr val="000000"/>
              </a:solidFill>
              <a:latin typeface="Arial"/>
              <a:cs typeface="Arial"/>
            </a:rPr>
            <a:t>	</a:t>
          </a:r>
        </a:p>
        <a:p>
          <a:pPr algn="l" rtl="0">
            <a:defRPr sz="1000"/>
          </a:pPr>
          <a:r>
            <a:rPr lang="nb-NO" sz="1000" b="0" i="0" u="none" strike="noStrike" baseline="0">
              <a:solidFill>
                <a:srgbClr val="000000"/>
              </a:solidFill>
              <a:latin typeface="Arial"/>
              <a:cs typeface="Arial"/>
            </a:rPr>
            <a:t>Tilbudte rabatter skal være lik pr. </a:t>
          </a:r>
          <a:r>
            <a:rPr lang="nb-NO" sz="1000" b="0" i="0" u="none" strike="noStrike" baseline="0">
              <a:solidFill>
                <a:srgbClr val="000000"/>
              </a:solidFill>
              <a:latin typeface="Arial"/>
              <a:ea typeface="+mn-ea"/>
              <a:cs typeface="Arial"/>
            </a:rPr>
            <a:t>produktkategori</a:t>
          </a:r>
          <a:r>
            <a:rPr lang="nb-NO" sz="1000" b="0" i="0" u="none" strike="noStrike" baseline="0">
              <a:solidFill>
                <a:srgbClr val="000000"/>
              </a:solidFill>
              <a:latin typeface="Arial"/>
              <a:cs typeface="Arial"/>
            </a:rPr>
            <a:t> under kontraktsperioden. Altså tilbudt rabatt for Produkter som f.eks inngår i "Gruppe A" skal være </a:t>
          </a:r>
          <a:r>
            <a:rPr lang="nb-NO" sz="1000" b="0" i="0" u="none" strike="noStrike" baseline="0">
              <a:solidFill>
                <a:srgbClr val="000000"/>
              </a:solidFill>
              <a:latin typeface="Arial"/>
              <a:ea typeface="+mn-ea"/>
              <a:cs typeface="Arial"/>
            </a:rPr>
            <a:t>lik</a:t>
          </a:r>
          <a:r>
            <a:rPr lang="nb-NO" sz="1000" b="0" i="0" u="none" strike="noStrike" baseline="0">
              <a:solidFill>
                <a:srgbClr val="000000"/>
              </a:solidFill>
              <a:latin typeface="Arial"/>
              <a:cs typeface="Arial"/>
            </a:rPr>
            <a:t> for samtlige Produkter under "Gruppe A" i løpet av kontraktsperioden. Produkter som ikke er spesifisert i dette skjemaet (øvrige sortiment) skal prises av Leverandøren på samme måte som i dette skjemaet under kontraktperioden, og rabatt for den enkelte produktkategorien skal også gjelde for disse Produktene. For produktkategorier uten oppgitte produkter skal rabatten være lik Leverandørens laveste tilbudte rabatt for produktkategoriene.</a:t>
          </a:r>
        </a:p>
        <a:p>
          <a:pPr algn="l" rtl="0">
            <a:defRPr sz="1000"/>
          </a:pPr>
          <a:endParaRPr lang="nb-NO" sz="1000" b="0" i="0" u="none" strike="noStrike" baseline="0">
            <a:solidFill>
              <a:srgbClr val="000000"/>
            </a:solidFill>
            <a:latin typeface="Arial"/>
            <a:ea typeface="+mn-ea"/>
            <a:cs typeface="Arial"/>
          </a:endParaRPr>
        </a:p>
        <a:p>
          <a:pPr algn="l" rtl="0">
            <a:defRPr sz="1000"/>
          </a:pPr>
          <a:r>
            <a:rPr lang="nb-NO" sz="1000" b="0" i="0" u="none" strike="noStrike" baseline="0">
              <a:solidFill>
                <a:srgbClr val="000000"/>
              </a:solidFill>
              <a:latin typeface="Arial"/>
              <a:cs typeface="Arial"/>
            </a:rPr>
            <a:t>Dersom Leverandøren i løpet av avtaleperioden reduserer sine priser til å være rimeligere enn tilbudte priser skal Kunden betale den rimeligste prisen, - som f.eks når Levarandøren gjennomfører kampanjer for enkelte Produkter.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Mål og dimensjoner der det er definert er kun omtrentelige.</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Under kolonne "H" er det flere steder oppgitt pakning i parantes, - </a:t>
          </a:r>
          <a:r>
            <a:rPr lang="nb-NO" sz="1000" b="0" i="0" u="none" strike="noStrike" baseline="0">
              <a:solidFill>
                <a:srgbClr val="000000"/>
              </a:solidFill>
              <a:latin typeface="Arial"/>
              <a:ea typeface="+mn-ea"/>
              <a:cs typeface="Arial"/>
            </a:rPr>
            <a:t>Leverandøren</a:t>
          </a:r>
          <a:r>
            <a:rPr lang="nb-NO" sz="1000" b="0" i="0" u="none" strike="noStrike" baseline="0">
              <a:solidFill>
                <a:srgbClr val="000000"/>
              </a:solidFill>
              <a:latin typeface="Arial"/>
              <a:cs typeface="Arial"/>
            </a:rPr>
            <a:t> kan tilby "Tilsvarende" pakninger så lenge alle andre spesifiserte krav pr. enhet er oppfylt.</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Det gjøres oppmerksom på at Kunden skal kunne kjøpe andre Produkter enn de som er oppført her. Det er også en mulighet for at Produkter som er oppført her ikke blir kjøpt i løpet av avtalens varighet. </a:t>
          </a:r>
        </a:p>
        <a:p>
          <a:pPr algn="l" rtl="0">
            <a:defRPr sz="1000"/>
          </a:pPr>
          <a:endParaRPr lang="nb-NO" sz="1000" b="0" i="0" u="none" strike="noStrike" baseline="0">
            <a:solidFill>
              <a:srgbClr val="000000"/>
            </a:solidFill>
            <a:latin typeface="Arial"/>
            <a:cs typeface="Arial"/>
          </a:endParaRPr>
        </a:p>
        <a:p>
          <a:pPr algn="l" rtl="0">
            <a:defRPr sz="1000"/>
          </a:pPr>
          <a:endParaRPr lang="nb-NO" sz="1000" b="1" i="0" u="none" strike="noStrike" baseline="0">
            <a:solidFill>
              <a:srgbClr val="000000"/>
            </a:solidFill>
            <a:latin typeface="Arial"/>
            <a:cs typeface="Arial"/>
          </a:endParaRPr>
        </a:p>
        <a:p>
          <a:pPr algn="l" rtl="0">
            <a:defRPr sz="1000"/>
          </a:pPr>
          <a:r>
            <a:rPr lang="nb-NO" sz="1000" b="0" i="0" u="none" strike="noStrike" baseline="0">
              <a:solidFill>
                <a:srgbClr val="FF0000"/>
              </a:solidFill>
              <a:latin typeface="Arial"/>
              <a:cs typeface="Arial"/>
            </a:rPr>
            <a:t>Si noe om at synonympreparater er lov og tilbys på leverandørens egen risiko. Se på dette med Kristian. </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14</xdr:col>
      <xdr:colOff>1197427</xdr:colOff>
      <xdr:row>1</xdr:row>
      <xdr:rowOff>0</xdr:rowOff>
    </xdr:to>
    <xdr:sp macro="" textlink="">
      <xdr:nvSpPr>
        <xdr:cNvPr id="2" name="Rectangle 4">
          <a:extLst>
            <a:ext uri="{FF2B5EF4-FFF2-40B4-BE49-F238E27FC236}">
              <a16:creationId xmlns:a16="http://schemas.microsoft.com/office/drawing/2014/main" id="{DBA4E1F7-5802-48E3-866E-497D26D8ED13}"/>
            </a:ext>
          </a:extLst>
        </xdr:cNvPr>
        <xdr:cNvSpPr>
          <a:spLocks noChangeArrowheads="1"/>
        </xdr:cNvSpPr>
      </xdr:nvSpPr>
      <xdr:spPr bwMode="auto">
        <a:xfrm>
          <a:off x="0" y="0"/>
          <a:ext cx="24467002" cy="24765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22860" rIns="0" bIns="0" anchor="t" upright="1"/>
        <a:lstStyle/>
        <a:p>
          <a:pPr algn="l" rtl="0">
            <a:defRPr sz="1000"/>
          </a:pPr>
          <a:r>
            <a:rPr lang="nb-NO" sz="1000" b="1" i="0" u="none" strike="noStrike" baseline="0">
              <a:solidFill>
                <a:srgbClr val="000000"/>
              </a:solidFill>
              <a:latin typeface="Arial"/>
              <a:cs typeface="Arial"/>
            </a:rPr>
            <a:t>BASISSORTIMENT - PRIS OG RABATT - VIKTIG INFORMASJON</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Leverandøren skal prise samtlige Produkter i dette skjemaet i henhold til spesifikasjonene. Vi er oppmerksom på at enkelte enheter med spesifisert pakning kan være midlertidig utgått. Dersom det er tilfelle skal Leverandøren fortsatt prise produktet, og evt. kommentere dette under kolonne "O" .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Alle priser oppgis eks. mva.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Leverandør skal oppgi deres veiledende pris og evt. tilbudte rabatter pr. produktkategori.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Med veiledende pris menes Statens Legemiddelverks fastsettelse av maksimale utsalgspriser (AUP) på Produkter. På Produkter som ikke har AUP er veiledende pris Leverandørens veiledende/listepris som f.eks pris oppgitt på deres </a:t>
          </a:r>
          <a:r>
            <a:rPr lang="nb-NO" sz="1000" b="0" i="0" u="none" strike="noStrike" baseline="0">
              <a:solidFill>
                <a:srgbClr val="000000"/>
              </a:solidFill>
              <a:latin typeface="Arial"/>
              <a:ea typeface="+mn-ea"/>
              <a:cs typeface="Arial"/>
            </a:rPr>
            <a:t>nettsider</a:t>
          </a:r>
          <a:r>
            <a:rPr lang="nb-NO" sz="1000" b="0" i="0" u="none" strike="noStrike" baseline="0">
              <a:solidFill>
                <a:srgbClr val="000000"/>
              </a:solidFill>
              <a:latin typeface="Arial"/>
              <a:cs typeface="Arial"/>
            </a:rPr>
            <a:t>. Det skal oppgis 1 pris pr. enhet, - enten AUP (kolonne J) eller veiledende/Listepris (kolonne K</a:t>
          </a:r>
          <a:r>
            <a:rPr lang="nb-NO" sz="1000" b="0" i="0" u="none" strike="noStrike" baseline="0">
              <a:solidFill>
                <a:srgbClr val="000000"/>
              </a:solidFill>
              <a:latin typeface="Arial"/>
              <a:ea typeface="+mn-ea"/>
              <a:cs typeface="Arial"/>
            </a:rPr>
            <a:t>) for de Produkter som ikke har AUP</a:t>
          </a:r>
          <a:r>
            <a:rPr lang="nb-NO" sz="1000" b="0" i="0" u="none" strike="noStrike" baseline="0">
              <a:solidFill>
                <a:srgbClr val="000000"/>
              </a:solidFill>
              <a:latin typeface="Arial"/>
              <a:cs typeface="Arial"/>
            </a:rPr>
            <a:t>. Evt. tilbudt rabatt skal oppgis under kolonne M.</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Veiledende pris skal omfatte samtlige direkte og indirekte kostnader, herunder pakkin</a:t>
          </a:r>
          <a:r>
            <a:rPr lang="nb-NO" sz="1000" b="0" i="0" u="none" strike="noStrike" baseline="0">
              <a:solidFill>
                <a:sysClr val="windowText" lastClr="000000"/>
              </a:solidFill>
              <a:latin typeface="Arial"/>
              <a:cs typeface="Arial"/>
            </a:rPr>
            <a:t>g, </a:t>
          </a:r>
          <a:r>
            <a:rPr lang="nb-NO" sz="1000" b="0" i="0" u="none" strike="noStrike" baseline="0">
              <a:solidFill>
                <a:srgbClr val="000000"/>
              </a:solidFill>
              <a:latin typeface="Arial"/>
              <a:cs typeface="Arial"/>
            </a:rPr>
            <a:t>frakt, administrative kostnader m.m. </a:t>
          </a:r>
        </a:p>
        <a:p>
          <a:pPr algn="l" rtl="0">
            <a:defRPr sz="1000"/>
          </a:pPr>
          <a:endParaRPr lang="nb-NO" sz="1000" b="0" i="0" u="none" strike="noStrike" baseline="0">
            <a:solidFill>
              <a:srgbClr val="000000"/>
            </a:solidFill>
            <a:latin typeface="Arial"/>
            <a:cs typeface="Arial"/>
          </a:endParaRPr>
        </a:p>
        <a:p>
          <a:pPr marL="0" marR="0" lvl="0" indent="0" algn="l" defTabSz="914400" rtl="0" eaLnBrk="1" fontAlgn="auto" latinLnBrk="0" hangingPunct="1">
            <a:lnSpc>
              <a:spcPct val="100000"/>
            </a:lnSpc>
            <a:spcBef>
              <a:spcPts val="0"/>
            </a:spcBef>
            <a:spcAft>
              <a:spcPts val="0"/>
            </a:spcAft>
            <a:buClrTx/>
            <a:buSzTx/>
            <a:buFontTx/>
            <a:buNone/>
            <a:tabLst/>
            <a:defRPr sz="1000"/>
          </a:pPr>
          <a:r>
            <a:rPr lang="nb-NO" sz="1000" b="0" i="0" u="none" strike="noStrike" baseline="0">
              <a:solidFill>
                <a:srgbClr val="000000"/>
              </a:solidFill>
              <a:latin typeface="Arial"/>
              <a:ea typeface="+mn-ea"/>
              <a:cs typeface="Arial"/>
            </a:rPr>
            <a:t>Priser skal baseres på produktbeskrivelsen og gjelder 1 enhet av det Produktet som er spesifisert. 1 enhet omfatter blant annet den konkrete mengde/pakning/dimensjon som er spesifisert. F.eks 1 enhet for produktnummer 1 omfatter 28 stk enterotabletter i henhold til spesifikasjon.  </a:t>
          </a:r>
        </a:p>
        <a:p>
          <a:pPr algn="l" rtl="0">
            <a:defRPr sz="1000"/>
          </a:pPr>
          <a:endParaRPr lang="nb-NO" sz="1000" b="0" i="0" u="none" strike="noStrike" baseline="0">
            <a:solidFill>
              <a:srgbClr val="000000"/>
            </a:solidFill>
            <a:latin typeface="Arial"/>
            <a:ea typeface="+mn-ea"/>
            <a:cs typeface="Arial"/>
          </a:endParaRPr>
        </a:p>
        <a:p>
          <a:pPr algn="l" rtl="0">
            <a:defRPr sz="1000"/>
          </a:pPr>
          <a:r>
            <a:rPr lang="nb-NO" sz="1000" b="0" i="0" u="none" strike="noStrike" baseline="0">
              <a:solidFill>
                <a:srgbClr val="000000"/>
              </a:solidFill>
              <a:latin typeface="Arial"/>
              <a:cs typeface="Arial"/>
            </a:rPr>
            <a:t>I dette skjemaet skal Leverandøren fylle ut celler i lyseblått.  Evaluering av Pris vil basere seg på de priser som fremkommer under kolonne "N" eller kolonne "M.</a:t>
          </a:r>
        </a:p>
        <a:p>
          <a:pPr algn="l" rtl="0">
            <a:defRPr sz="1000"/>
          </a:pPr>
          <a:r>
            <a:rPr lang="nb-NO" sz="1000" b="0" i="0" u="none" strike="noStrike" baseline="0">
              <a:solidFill>
                <a:srgbClr val="000000"/>
              </a:solidFill>
              <a:latin typeface="Arial"/>
              <a:cs typeface="Arial"/>
            </a:rPr>
            <a:t>	</a:t>
          </a:r>
        </a:p>
        <a:p>
          <a:pPr algn="l" rtl="0">
            <a:defRPr sz="1000"/>
          </a:pPr>
          <a:r>
            <a:rPr lang="nb-NO" sz="1000" b="0" i="0" u="none" strike="noStrike" baseline="0">
              <a:solidFill>
                <a:srgbClr val="000000"/>
              </a:solidFill>
              <a:latin typeface="Arial"/>
              <a:cs typeface="Arial"/>
            </a:rPr>
            <a:t>Tilbudte rabatter skal være lik pr. </a:t>
          </a:r>
          <a:r>
            <a:rPr lang="nb-NO" sz="1000" b="0" i="0" u="none" strike="noStrike" baseline="0">
              <a:solidFill>
                <a:srgbClr val="000000"/>
              </a:solidFill>
              <a:latin typeface="Arial"/>
              <a:ea typeface="+mn-ea"/>
              <a:cs typeface="Arial"/>
            </a:rPr>
            <a:t>produktkategori</a:t>
          </a:r>
          <a:r>
            <a:rPr lang="nb-NO" sz="1000" b="0" i="0" u="none" strike="noStrike" baseline="0">
              <a:solidFill>
                <a:srgbClr val="000000"/>
              </a:solidFill>
              <a:latin typeface="Arial"/>
              <a:cs typeface="Arial"/>
            </a:rPr>
            <a:t> under kontraktsperioden. Altså tilbudt rabatt for Produkter som f.eks inngår i "Gruppe A" skal være </a:t>
          </a:r>
          <a:r>
            <a:rPr lang="nb-NO" sz="1000" b="0" i="0" u="none" strike="noStrike" baseline="0">
              <a:solidFill>
                <a:srgbClr val="000000"/>
              </a:solidFill>
              <a:latin typeface="Arial"/>
              <a:ea typeface="+mn-ea"/>
              <a:cs typeface="Arial"/>
            </a:rPr>
            <a:t>lik</a:t>
          </a:r>
          <a:r>
            <a:rPr lang="nb-NO" sz="1000" b="0" i="0" u="none" strike="noStrike" baseline="0">
              <a:solidFill>
                <a:srgbClr val="000000"/>
              </a:solidFill>
              <a:latin typeface="Arial"/>
              <a:cs typeface="Arial"/>
            </a:rPr>
            <a:t> for samtlige Produkter under "Gruppe A" i løpet av kontraktsperioden. Produkter som ikke er spesifisert i dette skjemaet (øvrige sortiment) skal prises av Leverandøren på samme måte som i dette skjemaet under kontraktperioden, og rabatt for den enkelte produktkategorien skal også gjelde for disse Produktene. For produktkategorier uten oppgitte produkter skal rabatten være lik Leverandørens laveste tilbudte rabatt for produktkategoriene.</a:t>
          </a:r>
        </a:p>
        <a:p>
          <a:pPr algn="l" rtl="0">
            <a:defRPr sz="1000"/>
          </a:pPr>
          <a:endParaRPr lang="nb-NO" sz="1000" b="0" i="0" u="none" strike="noStrike" baseline="0">
            <a:solidFill>
              <a:srgbClr val="000000"/>
            </a:solidFill>
            <a:latin typeface="Arial"/>
            <a:ea typeface="+mn-ea"/>
            <a:cs typeface="Arial"/>
          </a:endParaRPr>
        </a:p>
        <a:p>
          <a:pPr algn="l" rtl="0">
            <a:defRPr sz="1000"/>
          </a:pPr>
          <a:r>
            <a:rPr lang="nb-NO" sz="1000" b="0" i="0" u="none" strike="noStrike" baseline="0">
              <a:solidFill>
                <a:srgbClr val="000000"/>
              </a:solidFill>
              <a:latin typeface="Arial"/>
              <a:cs typeface="Arial"/>
            </a:rPr>
            <a:t>Dersom Leverandøren i løpet av avtaleperioden reduserer sine priser til å være rimeligere enn tilbudte priser skal Kunden betale den rimeligste prisen, - som f.eks når Levarandøren gjennomfører kampanjer for enkelte Produkter.   </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Mål og dimensjoner der det er definert er kun omtrentelige.</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Under kolonne "H" er det flere steder oppgitt pakning i parantes, - </a:t>
          </a:r>
          <a:r>
            <a:rPr lang="nb-NO" sz="1000" b="0" i="0" u="none" strike="noStrike" baseline="0">
              <a:solidFill>
                <a:srgbClr val="000000"/>
              </a:solidFill>
              <a:latin typeface="Arial"/>
              <a:ea typeface="+mn-ea"/>
              <a:cs typeface="Arial"/>
            </a:rPr>
            <a:t>Leverandøren</a:t>
          </a:r>
          <a:r>
            <a:rPr lang="nb-NO" sz="1000" b="0" i="0" u="none" strike="noStrike" baseline="0">
              <a:solidFill>
                <a:srgbClr val="000000"/>
              </a:solidFill>
              <a:latin typeface="Arial"/>
              <a:cs typeface="Arial"/>
            </a:rPr>
            <a:t> kan tilby "Tilsvarende" pakninger så lenge alle andre spesifiserte krav pr. enhet er oppfylt.</a:t>
          </a:r>
        </a:p>
        <a:p>
          <a:pPr algn="l" rtl="0">
            <a:defRPr sz="1000"/>
          </a:pPr>
          <a:endParaRPr lang="nb-NO" sz="1000" b="0" i="0" u="none" strike="noStrike" baseline="0">
            <a:solidFill>
              <a:srgbClr val="000000"/>
            </a:solidFill>
            <a:latin typeface="Arial"/>
            <a:cs typeface="Arial"/>
          </a:endParaRPr>
        </a:p>
        <a:p>
          <a:pPr algn="l" rtl="0">
            <a:defRPr sz="1000"/>
          </a:pPr>
          <a:r>
            <a:rPr lang="nb-NO" sz="1000" b="0" i="0" u="none" strike="noStrike" baseline="0">
              <a:solidFill>
                <a:srgbClr val="000000"/>
              </a:solidFill>
              <a:latin typeface="Arial"/>
              <a:cs typeface="Arial"/>
            </a:rPr>
            <a:t>Det gjøres oppmerksom på at Kunden skal kunne kjøpe andre Produkter enn de som er oppført her. Det er også en mulighet for at Produkter som er oppført her ikke blir kjøpt i løpet av avtalens varighet. </a:t>
          </a:r>
        </a:p>
        <a:p>
          <a:pPr algn="l" rtl="0">
            <a:defRPr sz="1000"/>
          </a:pPr>
          <a:endParaRPr lang="nb-NO" sz="1000" b="0" i="0" u="none" strike="noStrike" baseline="0">
            <a:solidFill>
              <a:srgbClr val="000000"/>
            </a:solidFill>
            <a:latin typeface="Arial"/>
            <a:cs typeface="Arial"/>
          </a:endParaRPr>
        </a:p>
        <a:p>
          <a:pPr algn="l" rtl="0">
            <a:defRPr sz="1000"/>
          </a:pPr>
          <a:endParaRPr lang="nb-NO" sz="1000" b="1" i="0" u="none" strike="noStrike" baseline="0">
            <a:solidFill>
              <a:srgbClr val="000000"/>
            </a:solidFill>
            <a:latin typeface="Arial"/>
            <a:cs typeface="Arial"/>
          </a:endParaRPr>
        </a:p>
        <a:p>
          <a:pPr algn="l" rtl="0">
            <a:defRPr sz="1000"/>
          </a:pPr>
          <a:r>
            <a:rPr lang="nb-NO" sz="1000" b="0" i="0" u="none" strike="noStrike" baseline="0">
              <a:solidFill>
                <a:srgbClr val="FF0000"/>
              </a:solidFill>
              <a:latin typeface="Arial"/>
              <a:cs typeface="Arial"/>
            </a:rPr>
            <a:t>Si noe om at synonympreparater er lov og tilbys på leverandørens egen risiko. Se på dette med Kristian.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
  <sheetViews>
    <sheetView workbookViewId="0">
      <selection activeCell="C37" sqref="C37"/>
    </sheetView>
  </sheetViews>
  <sheetFormatPr baseColWidth="10" defaultColWidth="11.42578125" defaultRowHeight="15" x14ac:dyDescent="0.25"/>
  <cols>
    <col min="1" max="16384" width="11.42578125" style="1"/>
  </cols>
  <sheetData/>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79463B-59BE-489E-A500-52978A535C38}">
  <sheetPr>
    <tabColor rgb="FF0070C0"/>
  </sheetPr>
  <dimension ref="A1:O183"/>
  <sheetViews>
    <sheetView showGridLines="0" zoomScale="80" zoomScaleNormal="80" workbookViewId="0">
      <pane ySplit="1" topLeftCell="A2" activePane="bottomLeft" state="frozen"/>
      <selection pane="bottomLeft" activeCell="F23" sqref="F23"/>
    </sheetView>
  </sheetViews>
  <sheetFormatPr baseColWidth="10" defaultRowHeight="15" x14ac:dyDescent="0.25"/>
  <cols>
    <col min="1" max="1" width="10.5703125" customWidth="1"/>
    <col min="2" max="2" width="24.7109375" customWidth="1"/>
    <col min="3" max="3" width="46.140625" customWidth="1"/>
    <col min="4" max="4" width="31" bestFit="1" customWidth="1"/>
    <col min="5" max="5" width="25.5703125" customWidth="1"/>
    <col min="6" max="6" width="24.7109375" customWidth="1"/>
    <col min="7" max="7" width="15.7109375" customWidth="1"/>
    <col min="8" max="9" width="23.5703125" customWidth="1"/>
    <col min="10" max="10" width="21.5703125" style="29" customWidth="1"/>
    <col min="11" max="11" width="31.7109375" style="29" customWidth="1"/>
    <col min="12" max="12" width="22.42578125" style="27" customWidth="1"/>
    <col min="13" max="13" width="22.28515625" customWidth="1"/>
    <col min="14" max="14" width="25.5703125" customWidth="1"/>
    <col min="15" max="15" width="17.85546875" customWidth="1"/>
  </cols>
  <sheetData>
    <row r="1" spans="1:15" ht="19.5" customHeight="1" thickBot="1" x14ac:dyDescent="0.3"/>
    <row r="2" spans="1:15" ht="84.75" customHeight="1" thickBot="1" x14ac:dyDescent="0.3">
      <c r="A2" s="24" t="s">
        <v>257</v>
      </c>
      <c r="B2" s="24" t="s">
        <v>240</v>
      </c>
      <c r="C2" s="23" t="s">
        <v>242</v>
      </c>
      <c r="D2" s="24" t="s">
        <v>241</v>
      </c>
      <c r="E2" s="24" t="s">
        <v>243</v>
      </c>
      <c r="F2" s="24" t="s">
        <v>65</v>
      </c>
      <c r="G2" s="24" t="s">
        <v>0</v>
      </c>
      <c r="H2" s="24" t="s">
        <v>315</v>
      </c>
      <c r="I2" s="24" t="s">
        <v>346</v>
      </c>
      <c r="J2" s="28" t="s">
        <v>345</v>
      </c>
      <c r="K2" s="28" t="s">
        <v>353</v>
      </c>
      <c r="L2" s="28" t="s">
        <v>258</v>
      </c>
      <c r="M2" s="25" t="s">
        <v>288</v>
      </c>
      <c r="N2" s="25" t="s">
        <v>352</v>
      </c>
      <c r="O2" s="25" t="s">
        <v>318</v>
      </c>
    </row>
    <row r="3" spans="1:15" ht="15.75" customHeight="1" x14ac:dyDescent="0.25">
      <c r="A3" s="106" t="s">
        <v>354</v>
      </c>
      <c r="B3" s="106"/>
      <c r="C3" s="106"/>
      <c r="D3" s="106"/>
      <c r="E3" s="106"/>
      <c r="F3" s="106"/>
      <c r="G3" s="106"/>
      <c r="H3" s="106"/>
      <c r="I3" s="106"/>
      <c r="J3" s="106"/>
      <c r="K3" s="106"/>
      <c r="L3" s="106"/>
      <c r="M3" s="106"/>
      <c r="N3" s="106"/>
      <c r="O3" s="106"/>
    </row>
    <row r="4" spans="1:15" ht="90" customHeight="1" x14ac:dyDescent="0.25">
      <c r="A4" s="7">
        <v>1</v>
      </c>
      <c r="B4" s="4" t="s">
        <v>85</v>
      </c>
      <c r="C4" s="2" t="s">
        <v>369</v>
      </c>
      <c r="D4" s="2" t="s">
        <v>369</v>
      </c>
      <c r="E4" s="2" t="s">
        <v>197</v>
      </c>
      <c r="F4" s="2" t="s">
        <v>159</v>
      </c>
      <c r="G4" s="3" t="s">
        <v>139</v>
      </c>
      <c r="H4" s="3" t="s">
        <v>316</v>
      </c>
      <c r="I4" s="34"/>
      <c r="J4" s="30">
        <v>0</v>
      </c>
      <c r="K4" s="30">
        <v>0</v>
      </c>
      <c r="L4" s="107">
        <v>0</v>
      </c>
      <c r="M4" s="49">
        <f xml:space="preserve"> J4*(1-$L$4)</f>
        <v>0</v>
      </c>
      <c r="N4" s="49">
        <f xml:space="preserve"> K4*(1-$L$4)</f>
        <v>0</v>
      </c>
      <c r="O4" s="45"/>
    </row>
    <row r="5" spans="1:15" ht="31.5" x14ac:dyDescent="0.25">
      <c r="A5" s="7">
        <v>2</v>
      </c>
      <c r="B5" s="4" t="s">
        <v>85</v>
      </c>
      <c r="C5" s="2" t="s">
        <v>175</v>
      </c>
      <c r="D5" s="2" t="s">
        <v>198</v>
      </c>
      <c r="E5" s="16" t="s">
        <v>199</v>
      </c>
      <c r="F5" s="2" t="s">
        <v>133</v>
      </c>
      <c r="G5" s="3" t="s">
        <v>299</v>
      </c>
      <c r="H5" s="3" t="s">
        <v>298</v>
      </c>
      <c r="I5" s="34"/>
      <c r="J5" s="30">
        <v>0</v>
      </c>
      <c r="K5" s="30">
        <v>0</v>
      </c>
      <c r="L5" s="108"/>
      <c r="M5" s="49">
        <f xml:space="preserve"> J5*(1-$L$4)</f>
        <v>0</v>
      </c>
      <c r="N5" s="49">
        <f t="shared" ref="N5:N15" si="0" xml:space="preserve"> K5*(1-$L$4)</f>
        <v>0</v>
      </c>
      <c r="O5" s="45"/>
    </row>
    <row r="6" spans="1:15" ht="31.5" x14ac:dyDescent="0.25">
      <c r="A6" s="7">
        <v>3</v>
      </c>
      <c r="B6" s="4" t="s">
        <v>85</v>
      </c>
      <c r="C6" s="2" t="s">
        <v>246</v>
      </c>
      <c r="D6" s="2" t="s">
        <v>246</v>
      </c>
      <c r="E6" s="16" t="s">
        <v>245</v>
      </c>
      <c r="F6" s="16" t="s">
        <v>244</v>
      </c>
      <c r="G6" s="3" t="s">
        <v>300</v>
      </c>
      <c r="H6" s="3" t="s">
        <v>247</v>
      </c>
      <c r="I6" s="34"/>
      <c r="J6" s="30">
        <v>0</v>
      </c>
      <c r="K6" s="30">
        <v>0</v>
      </c>
      <c r="L6" s="108"/>
      <c r="M6" s="49">
        <f t="shared" ref="M6:M15" si="1" xml:space="preserve"> J6*(1-$L$4)</f>
        <v>0</v>
      </c>
      <c r="N6" s="49">
        <f t="shared" si="0"/>
        <v>0</v>
      </c>
      <c r="O6" s="45"/>
    </row>
    <row r="7" spans="1:15" ht="15.75" x14ac:dyDescent="0.25">
      <c r="A7" s="7">
        <v>4</v>
      </c>
      <c r="B7" s="4" t="s">
        <v>85</v>
      </c>
      <c r="C7" s="4" t="s">
        <v>110</v>
      </c>
      <c r="D7" s="4" t="s">
        <v>110</v>
      </c>
      <c r="E7" s="18" t="s">
        <v>176</v>
      </c>
      <c r="F7" s="18" t="s">
        <v>70</v>
      </c>
      <c r="G7" s="10" t="s">
        <v>2</v>
      </c>
      <c r="H7" s="10" t="s">
        <v>200</v>
      </c>
      <c r="I7" s="35"/>
      <c r="J7" s="30">
        <v>0</v>
      </c>
      <c r="K7" s="30">
        <v>0</v>
      </c>
      <c r="L7" s="108"/>
      <c r="M7" s="49">
        <f t="shared" si="1"/>
        <v>0</v>
      </c>
      <c r="N7" s="49">
        <f t="shared" si="0"/>
        <v>0</v>
      </c>
      <c r="O7" s="45"/>
    </row>
    <row r="8" spans="1:15" ht="31.5" x14ac:dyDescent="0.25">
      <c r="A8" s="7">
        <v>5</v>
      </c>
      <c r="B8" s="4" t="s">
        <v>85</v>
      </c>
      <c r="C8" s="4" t="s">
        <v>119</v>
      </c>
      <c r="D8" s="4" t="s">
        <v>119</v>
      </c>
      <c r="E8" s="18" t="s">
        <v>41</v>
      </c>
      <c r="F8" s="18" t="s">
        <v>120</v>
      </c>
      <c r="G8" s="10" t="s">
        <v>121</v>
      </c>
      <c r="H8" s="10" t="s">
        <v>301</v>
      </c>
      <c r="I8" s="35"/>
      <c r="J8" s="30">
        <v>0</v>
      </c>
      <c r="K8" s="30">
        <v>0</v>
      </c>
      <c r="L8" s="108"/>
      <c r="M8" s="49">
        <f t="shared" si="1"/>
        <v>0</v>
      </c>
      <c r="N8" s="49">
        <f t="shared" si="0"/>
        <v>0</v>
      </c>
      <c r="O8" s="45"/>
    </row>
    <row r="9" spans="1:15" ht="15.75" x14ac:dyDescent="0.25">
      <c r="A9" s="7">
        <v>6</v>
      </c>
      <c r="B9" s="4" t="s">
        <v>85</v>
      </c>
      <c r="C9" s="4" t="s">
        <v>119</v>
      </c>
      <c r="D9" s="4" t="s">
        <v>119</v>
      </c>
      <c r="E9" s="18" t="s">
        <v>22</v>
      </c>
      <c r="F9" s="18" t="s">
        <v>120</v>
      </c>
      <c r="G9" s="10" t="s">
        <v>177</v>
      </c>
      <c r="H9" s="10" t="s">
        <v>201</v>
      </c>
      <c r="I9" s="35"/>
      <c r="J9" s="30">
        <v>0</v>
      </c>
      <c r="K9" s="30">
        <v>0</v>
      </c>
      <c r="L9" s="108"/>
      <c r="M9" s="49">
        <f t="shared" si="1"/>
        <v>0</v>
      </c>
      <c r="N9" s="49">
        <f t="shared" si="0"/>
        <v>0</v>
      </c>
      <c r="O9" s="45"/>
    </row>
    <row r="10" spans="1:15" ht="15.75" x14ac:dyDescent="0.25">
      <c r="A10" s="7">
        <v>7</v>
      </c>
      <c r="B10" s="3" t="s">
        <v>85</v>
      </c>
      <c r="C10" s="3" t="s">
        <v>446</v>
      </c>
      <c r="D10" s="3" t="s">
        <v>446</v>
      </c>
      <c r="E10" s="3" t="s">
        <v>22</v>
      </c>
      <c r="F10" s="3" t="s">
        <v>447</v>
      </c>
      <c r="G10" s="3" t="s">
        <v>400</v>
      </c>
      <c r="H10" s="3" t="s">
        <v>448</v>
      </c>
      <c r="I10" s="35"/>
      <c r="J10" s="30"/>
      <c r="K10" s="30">
        <v>0</v>
      </c>
      <c r="L10" s="108"/>
      <c r="M10" s="49"/>
      <c r="N10" s="49">
        <f t="shared" si="0"/>
        <v>0</v>
      </c>
      <c r="O10" s="45"/>
    </row>
    <row r="11" spans="1:15" ht="31.5" x14ac:dyDescent="0.25">
      <c r="A11" s="7">
        <v>8</v>
      </c>
      <c r="B11" s="4" t="s">
        <v>85</v>
      </c>
      <c r="C11" s="2" t="s">
        <v>370</v>
      </c>
      <c r="D11" s="2" t="s">
        <v>370</v>
      </c>
      <c r="E11" s="2" t="s">
        <v>22</v>
      </c>
      <c r="F11" s="2" t="s">
        <v>151</v>
      </c>
      <c r="G11" s="3" t="s">
        <v>3</v>
      </c>
      <c r="H11" s="3" t="s">
        <v>302</v>
      </c>
      <c r="I11" s="34"/>
      <c r="J11" s="30">
        <v>0</v>
      </c>
      <c r="K11" s="30">
        <v>0</v>
      </c>
      <c r="L11" s="108"/>
      <c r="M11" s="49">
        <f t="shared" si="1"/>
        <v>0</v>
      </c>
      <c r="N11" s="49">
        <f t="shared" si="0"/>
        <v>0</v>
      </c>
      <c r="O11" s="45"/>
    </row>
    <row r="12" spans="1:15" ht="15.75" x14ac:dyDescent="0.25">
      <c r="A12" s="7">
        <v>9</v>
      </c>
      <c r="B12" s="4" t="s">
        <v>85</v>
      </c>
      <c r="C12" s="4" t="s">
        <v>21</v>
      </c>
      <c r="D12" s="4" t="s">
        <v>21</v>
      </c>
      <c r="E12" s="2" t="s">
        <v>22</v>
      </c>
      <c r="F12" s="4" t="s">
        <v>70</v>
      </c>
      <c r="G12" s="6" t="s">
        <v>2</v>
      </c>
      <c r="H12" s="6" t="s">
        <v>200</v>
      </c>
      <c r="I12" s="34"/>
      <c r="J12" s="30">
        <v>0</v>
      </c>
      <c r="K12" s="30">
        <v>0</v>
      </c>
      <c r="L12" s="108"/>
      <c r="M12" s="49">
        <f t="shared" si="1"/>
        <v>0</v>
      </c>
      <c r="N12" s="49">
        <f t="shared" si="0"/>
        <v>0</v>
      </c>
      <c r="O12" s="45"/>
    </row>
    <row r="13" spans="1:15" ht="31.5" x14ac:dyDescent="0.25">
      <c r="A13" s="7">
        <v>10</v>
      </c>
      <c r="B13" s="4" t="s">
        <v>85</v>
      </c>
      <c r="C13" s="4" t="s">
        <v>396</v>
      </c>
      <c r="D13" s="4" t="s">
        <v>371</v>
      </c>
      <c r="E13" s="4" t="s">
        <v>22</v>
      </c>
      <c r="F13" s="4" t="s">
        <v>78</v>
      </c>
      <c r="G13" s="6" t="s">
        <v>7</v>
      </c>
      <c r="H13" s="6" t="s">
        <v>202</v>
      </c>
      <c r="I13" s="34"/>
      <c r="J13" s="30">
        <v>0</v>
      </c>
      <c r="K13" s="30">
        <v>0</v>
      </c>
      <c r="L13" s="108"/>
      <c r="M13" s="49">
        <f t="shared" si="1"/>
        <v>0</v>
      </c>
      <c r="N13" s="49">
        <f t="shared" si="0"/>
        <v>0</v>
      </c>
      <c r="O13" s="45"/>
    </row>
    <row r="14" spans="1:15" ht="31.5" x14ac:dyDescent="0.25">
      <c r="A14" s="7">
        <v>11</v>
      </c>
      <c r="B14" s="4" t="s">
        <v>85</v>
      </c>
      <c r="C14" s="4" t="s">
        <v>442</v>
      </c>
      <c r="D14" s="4" t="s">
        <v>442</v>
      </c>
      <c r="E14" s="4" t="s">
        <v>260</v>
      </c>
      <c r="F14" s="4" t="s">
        <v>443</v>
      </c>
      <c r="G14" s="4" t="s">
        <v>444</v>
      </c>
      <c r="H14" s="6" t="s">
        <v>445</v>
      </c>
      <c r="I14" s="34"/>
      <c r="J14" s="30">
        <v>0</v>
      </c>
      <c r="K14" s="30">
        <v>0</v>
      </c>
      <c r="L14" s="108"/>
      <c r="M14" s="49">
        <f t="shared" si="1"/>
        <v>0</v>
      </c>
      <c r="N14" s="49">
        <f t="shared" si="0"/>
        <v>0</v>
      </c>
      <c r="O14" s="45"/>
    </row>
    <row r="15" spans="1:15" ht="15.75" x14ac:dyDescent="0.25">
      <c r="A15" s="7">
        <v>12</v>
      </c>
      <c r="B15" s="4" t="s">
        <v>85</v>
      </c>
      <c r="C15" s="4" t="s">
        <v>165</v>
      </c>
      <c r="D15" s="4" t="s">
        <v>165</v>
      </c>
      <c r="E15" s="4" t="s">
        <v>178</v>
      </c>
      <c r="F15" s="4" t="s">
        <v>164</v>
      </c>
      <c r="G15" s="6" t="s">
        <v>372</v>
      </c>
      <c r="H15" s="6" t="s">
        <v>303</v>
      </c>
      <c r="I15" s="34"/>
      <c r="J15" s="30">
        <v>0</v>
      </c>
      <c r="K15" s="30">
        <v>0</v>
      </c>
      <c r="L15" s="109"/>
      <c r="M15" s="49">
        <f t="shared" si="1"/>
        <v>0</v>
      </c>
      <c r="N15" s="49">
        <f t="shared" si="0"/>
        <v>0</v>
      </c>
      <c r="O15" s="45"/>
    </row>
    <row r="16" spans="1:15" ht="15.75" customHeight="1" x14ac:dyDescent="0.25">
      <c r="A16" s="106" t="s">
        <v>355</v>
      </c>
      <c r="B16" s="106"/>
      <c r="C16" s="106"/>
      <c r="D16" s="106"/>
      <c r="E16" s="106"/>
      <c r="F16" s="106"/>
      <c r="G16" s="106"/>
      <c r="H16" s="106"/>
      <c r="I16" s="106"/>
      <c r="J16" s="106"/>
      <c r="K16" s="106"/>
      <c r="L16" s="106"/>
      <c r="M16" s="106"/>
      <c r="N16" s="106"/>
      <c r="O16" s="106"/>
    </row>
    <row r="17" spans="1:15" ht="31.5" x14ac:dyDescent="0.25">
      <c r="A17" s="7">
        <v>13</v>
      </c>
      <c r="B17" s="2" t="s">
        <v>85</v>
      </c>
      <c r="C17" s="4" t="s">
        <v>373</v>
      </c>
      <c r="D17" s="4" t="s">
        <v>373</v>
      </c>
      <c r="E17" s="4" t="s">
        <v>41</v>
      </c>
      <c r="F17" s="4" t="s">
        <v>114</v>
      </c>
      <c r="G17" s="6" t="s">
        <v>145</v>
      </c>
      <c r="H17" s="6" t="s">
        <v>304</v>
      </c>
      <c r="I17" s="34"/>
      <c r="J17" s="30">
        <v>0</v>
      </c>
      <c r="K17" s="30">
        <v>0</v>
      </c>
      <c r="L17" s="103">
        <v>0</v>
      </c>
      <c r="M17" s="49">
        <f xml:space="preserve"> J17*(1-$L$17)</f>
        <v>0</v>
      </c>
      <c r="N17" s="49">
        <f xml:space="preserve"> K17*(1-$L$17)</f>
        <v>0</v>
      </c>
      <c r="O17" s="45"/>
    </row>
    <row r="18" spans="1:15" ht="15.75" x14ac:dyDescent="0.25">
      <c r="A18" s="7">
        <v>14</v>
      </c>
      <c r="B18" s="2" t="s">
        <v>85</v>
      </c>
      <c r="C18" s="6" t="s">
        <v>374</v>
      </c>
      <c r="D18" s="6" t="s">
        <v>166</v>
      </c>
      <c r="E18" s="4" t="s">
        <v>197</v>
      </c>
      <c r="F18" s="4" t="s">
        <v>150</v>
      </c>
      <c r="G18" s="6" t="s">
        <v>135</v>
      </c>
      <c r="H18" s="6" t="s">
        <v>196</v>
      </c>
      <c r="I18" s="34"/>
      <c r="J18" s="30">
        <v>0</v>
      </c>
      <c r="K18" s="30">
        <v>0</v>
      </c>
      <c r="L18" s="104"/>
      <c r="M18" s="49">
        <f t="shared" ref="M18:M20" si="2" xml:space="preserve"> J18*(1-$L$17)</f>
        <v>0</v>
      </c>
      <c r="N18" s="49">
        <f t="shared" ref="N18:N20" si="3" xml:space="preserve"> K18*(1-$L$17)</f>
        <v>0</v>
      </c>
      <c r="O18" s="45"/>
    </row>
    <row r="19" spans="1:15" s="39" customFormat="1" ht="15.75" x14ac:dyDescent="0.25">
      <c r="A19" s="7">
        <v>15</v>
      </c>
      <c r="B19" s="38" t="s">
        <v>85</v>
      </c>
      <c r="C19" s="4" t="s">
        <v>54</v>
      </c>
      <c r="D19" s="4" t="s">
        <v>54</v>
      </c>
      <c r="E19" s="2" t="s">
        <v>227</v>
      </c>
      <c r="F19" s="2" t="s">
        <v>95</v>
      </c>
      <c r="G19" s="3" t="s">
        <v>16</v>
      </c>
      <c r="H19" s="3" t="s">
        <v>305</v>
      </c>
      <c r="I19" s="34"/>
      <c r="J19" s="30">
        <v>0</v>
      </c>
      <c r="K19" s="30">
        <v>0</v>
      </c>
      <c r="L19" s="104"/>
      <c r="M19" s="49">
        <f t="shared" si="2"/>
        <v>0</v>
      </c>
      <c r="N19" s="49">
        <f t="shared" si="3"/>
        <v>0</v>
      </c>
      <c r="O19" s="50"/>
    </row>
    <row r="20" spans="1:15" s="39" customFormat="1" ht="15.75" x14ac:dyDescent="0.25">
      <c r="A20" s="7">
        <v>16</v>
      </c>
      <c r="B20" s="2" t="s">
        <v>85</v>
      </c>
      <c r="C20" s="4" t="s">
        <v>54</v>
      </c>
      <c r="D20" s="4" t="s">
        <v>54</v>
      </c>
      <c r="E20" s="2" t="s">
        <v>148</v>
      </c>
      <c r="F20" s="2" t="s">
        <v>95</v>
      </c>
      <c r="G20" s="3" t="s">
        <v>16</v>
      </c>
      <c r="H20" s="3" t="s">
        <v>375</v>
      </c>
      <c r="I20" s="34"/>
      <c r="J20" s="30">
        <v>0</v>
      </c>
      <c r="K20" s="30">
        <v>0</v>
      </c>
      <c r="L20" s="104"/>
      <c r="M20" s="49">
        <f t="shared" si="2"/>
        <v>0</v>
      </c>
      <c r="N20" s="49">
        <f t="shared" si="3"/>
        <v>0</v>
      </c>
      <c r="O20" s="50"/>
    </row>
    <row r="21" spans="1:15" ht="15.75" customHeight="1" x14ac:dyDescent="0.25">
      <c r="A21" s="106" t="s">
        <v>356</v>
      </c>
      <c r="B21" s="106"/>
      <c r="C21" s="106"/>
      <c r="D21" s="106"/>
      <c r="E21" s="106"/>
      <c r="F21" s="106"/>
      <c r="G21" s="106"/>
      <c r="H21" s="106"/>
      <c r="I21" s="106"/>
      <c r="J21" s="106"/>
      <c r="K21" s="106"/>
      <c r="L21" s="106"/>
      <c r="M21" s="106"/>
      <c r="N21" s="106"/>
      <c r="O21" s="106"/>
    </row>
    <row r="22" spans="1:15" ht="31.5" x14ac:dyDescent="0.25">
      <c r="A22" s="7">
        <v>17</v>
      </c>
      <c r="B22" s="4" t="s">
        <v>85</v>
      </c>
      <c r="C22" s="2" t="s">
        <v>107</v>
      </c>
      <c r="D22" s="2" t="s">
        <v>122</v>
      </c>
      <c r="E22" s="2" t="s">
        <v>179</v>
      </c>
      <c r="F22" s="2" t="s">
        <v>153</v>
      </c>
      <c r="G22" s="3" t="s">
        <v>180</v>
      </c>
      <c r="H22" s="3" t="s">
        <v>397</v>
      </c>
      <c r="I22" s="34"/>
      <c r="J22" s="30">
        <v>0</v>
      </c>
      <c r="K22" s="30">
        <v>0</v>
      </c>
      <c r="L22" s="103">
        <v>0</v>
      </c>
      <c r="M22" s="49">
        <f xml:space="preserve"> J22*(1-$L$22)</f>
        <v>0</v>
      </c>
      <c r="N22" s="49">
        <f xml:space="preserve"> K22*(1-$L$22)</f>
        <v>0</v>
      </c>
      <c r="O22" s="45"/>
    </row>
    <row r="23" spans="1:15" ht="31.5" x14ac:dyDescent="0.25">
      <c r="A23" s="7">
        <v>18</v>
      </c>
      <c r="B23" s="4" t="s">
        <v>85</v>
      </c>
      <c r="C23" s="2" t="s">
        <v>107</v>
      </c>
      <c r="D23" s="2" t="s">
        <v>122</v>
      </c>
      <c r="E23" s="16" t="s">
        <v>41</v>
      </c>
      <c r="F23" s="4" t="s">
        <v>153</v>
      </c>
      <c r="G23" s="17" t="s">
        <v>18</v>
      </c>
      <c r="H23" s="17" t="s">
        <v>297</v>
      </c>
      <c r="I23" s="35"/>
      <c r="J23" s="30">
        <v>0</v>
      </c>
      <c r="K23" s="30">
        <v>0</v>
      </c>
      <c r="L23" s="104"/>
      <c r="M23" s="49">
        <f t="shared" ref="M23:M24" si="4" xml:space="preserve"> J23*(1-$L$22)</f>
        <v>0</v>
      </c>
      <c r="N23" s="49">
        <f t="shared" ref="N23:N25" si="5" xml:space="preserve"> K23*(1-$L$22)</f>
        <v>0</v>
      </c>
      <c r="O23" s="45"/>
    </row>
    <row r="24" spans="1:15" ht="15.75" x14ac:dyDescent="0.25">
      <c r="A24" s="7">
        <v>19</v>
      </c>
      <c r="B24" s="2" t="s">
        <v>85</v>
      </c>
      <c r="C24" s="4" t="s">
        <v>35</v>
      </c>
      <c r="D24" s="4" t="s">
        <v>35</v>
      </c>
      <c r="E24" s="4" t="s">
        <v>36</v>
      </c>
      <c r="F24" s="4" t="s">
        <v>83</v>
      </c>
      <c r="G24" s="6" t="s">
        <v>11</v>
      </c>
      <c r="H24" s="6" t="s">
        <v>144</v>
      </c>
      <c r="I24" s="34"/>
      <c r="J24" s="30">
        <v>0</v>
      </c>
      <c r="K24" s="30">
        <v>0</v>
      </c>
      <c r="L24" s="104"/>
      <c r="M24" s="49">
        <f t="shared" si="4"/>
        <v>0</v>
      </c>
      <c r="N24" s="49">
        <f t="shared" si="5"/>
        <v>0</v>
      </c>
      <c r="O24" s="45"/>
    </row>
    <row r="25" spans="1:15" ht="15.75" x14ac:dyDescent="0.25">
      <c r="A25" s="7">
        <v>20</v>
      </c>
      <c r="B25" s="2" t="s">
        <v>85</v>
      </c>
      <c r="C25" s="4" t="s">
        <v>167</v>
      </c>
      <c r="D25" s="4" t="s">
        <v>167</v>
      </c>
      <c r="E25" s="4" t="s">
        <v>22</v>
      </c>
      <c r="F25" s="4" t="s">
        <v>154</v>
      </c>
      <c r="G25" s="6" t="s">
        <v>3</v>
      </c>
      <c r="H25" s="6" t="s">
        <v>196</v>
      </c>
      <c r="I25" s="34"/>
      <c r="J25" s="30">
        <v>0</v>
      </c>
      <c r="K25" s="30">
        <v>0</v>
      </c>
      <c r="L25" s="104"/>
      <c r="M25" s="49">
        <f t="shared" ref="M25:M29" si="6" xml:space="preserve"> J25*(1-$L$22)</f>
        <v>0</v>
      </c>
      <c r="N25" s="49">
        <f t="shared" si="5"/>
        <v>0</v>
      </c>
      <c r="O25" s="45"/>
    </row>
    <row r="26" spans="1:15" ht="31.5" x14ac:dyDescent="0.25">
      <c r="A26" s="7">
        <v>21</v>
      </c>
      <c r="B26" s="2" t="s">
        <v>85</v>
      </c>
      <c r="C26" s="4" t="s">
        <v>168</v>
      </c>
      <c r="D26" s="4" t="s">
        <v>168</v>
      </c>
      <c r="E26" s="4" t="s">
        <v>22</v>
      </c>
      <c r="F26" s="4" t="s">
        <v>156</v>
      </c>
      <c r="G26" s="6" t="s">
        <v>5</v>
      </c>
      <c r="H26" s="6" t="s">
        <v>181</v>
      </c>
      <c r="I26" s="34"/>
      <c r="J26" s="30">
        <v>0</v>
      </c>
      <c r="K26" s="30">
        <v>0</v>
      </c>
      <c r="L26" s="104"/>
      <c r="M26" s="49">
        <f t="shared" si="6"/>
        <v>0</v>
      </c>
      <c r="N26" s="49">
        <f t="shared" ref="N26:N29" si="7" xml:space="preserve"> K26*(1-$L$22)</f>
        <v>0</v>
      </c>
      <c r="O26" s="45"/>
    </row>
    <row r="27" spans="1:15" ht="15.75" x14ac:dyDescent="0.25">
      <c r="A27" s="7">
        <v>22</v>
      </c>
      <c r="B27" s="2" t="s">
        <v>85</v>
      </c>
      <c r="C27" s="4" t="s">
        <v>161</v>
      </c>
      <c r="D27" s="4" t="s">
        <v>161</v>
      </c>
      <c r="E27" s="4" t="s">
        <v>22</v>
      </c>
      <c r="F27" s="4" t="s">
        <v>160</v>
      </c>
      <c r="G27" s="6" t="s">
        <v>3</v>
      </c>
      <c r="H27" s="6" t="s">
        <v>203</v>
      </c>
      <c r="I27" s="34"/>
      <c r="J27" s="30">
        <v>0</v>
      </c>
      <c r="K27" s="30">
        <v>0</v>
      </c>
      <c r="L27" s="104"/>
      <c r="M27" s="49">
        <f t="shared" si="6"/>
        <v>0</v>
      </c>
      <c r="N27" s="49">
        <f t="shared" si="7"/>
        <v>0</v>
      </c>
      <c r="O27" s="45"/>
    </row>
    <row r="28" spans="1:15" ht="15.75" x14ac:dyDescent="0.25">
      <c r="A28" s="7">
        <v>23</v>
      </c>
      <c r="B28" s="2" t="s">
        <v>85</v>
      </c>
      <c r="C28" s="4" t="s">
        <v>169</v>
      </c>
      <c r="D28" s="4" t="s">
        <v>169</v>
      </c>
      <c r="E28" s="4" t="s">
        <v>22</v>
      </c>
      <c r="F28" s="4" t="s">
        <v>163</v>
      </c>
      <c r="G28" s="6" t="s">
        <v>13</v>
      </c>
      <c r="H28" s="6" t="s">
        <v>203</v>
      </c>
      <c r="I28" s="34"/>
      <c r="J28" s="30">
        <v>0</v>
      </c>
      <c r="K28" s="30">
        <v>0</v>
      </c>
      <c r="L28" s="104"/>
      <c r="M28" s="49">
        <f t="shared" si="6"/>
        <v>0</v>
      </c>
      <c r="N28" s="49">
        <f t="shared" si="7"/>
        <v>0</v>
      </c>
      <c r="O28" s="45"/>
    </row>
    <row r="29" spans="1:15" ht="15.75" x14ac:dyDescent="0.25">
      <c r="A29" s="7">
        <v>24</v>
      </c>
      <c r="B29" s="2" t="s">
        <v>85</v>
      </c>
      <c r="C29" s="4" t="s">
        <v>37</v>
      </c>
      <c r="D29" s="4" t="s">
        <v>37</v>
      </c>
      <c r="E29" s="4" t="s">
        <v>22</v>
      </c>
      <c r="F29" s="4" t="s">
        <v>86</v>
      </c>
      <c r="G29" s="6" t="s">
        <v>12</v>
      </c>
      <c r="H29" s="6" t="s">
        <v>196</v>
      </c>
      <c r="I29" s="34"/>
      <c r="J29" s="30">
        <v>0</v>
      </c>
      <c r="K29" s="30">
        <v>0</v>
      </c>
      <c r="L29" s="105"/>
      <c r="M29" s="49">
        <f t="shared" si="6"/>
        <v>0</v>
      </c>
      <c r="N29" s="49">
        <f t="shared" si="7"/>
        <v>0</v>
      </c>
      <c r="O29" s="45"/>
    </row>
    <row r="30" spans="1:15" ht="15.75" customHeight="1" x14ac:dyDescent="0.25">
      <c r="A30" s="106" t="s">
        <v>357</v>
      </c>
      <c r="B30" s="106"/>
      <c r="C30" s="106"/>
      <c r="D30" s="106"/>
      <c r="E30" s="106"/>
      <c r="F30" s="106"/>
      <c r="G30" s="106"/>
      <c r="H30" s="106"/>
      <c r="I30" s="106"/>
      <c r="J30" s="106"/>
      <c r="K30" s="106"/>
      <c r="L30" s="106"/>
      <c r="M30" s="106"/>
      <c r="N30" s="106"/>
      <c r="O30" s="106"/>
    </row>
    <row r="31" spans="1:15" ht="47.25" x14ac:dyDescent="0.25">
      <c r="A31" s="7">
        <v>25</v>
      </c>
      <c r="B31" s="2" t="s">
        <v>84</v>
      </c>
      <c r="C31" s="4" t="s">
        <v>28</v>
      </c>
      <c r="D31" s="4" t="s">
        <v>28</v>
      </c>
      <c r="E31" s="18" t="s">
        <v>307</v>
      </c>
      <c r="F31" s="26" t="s">
        <v>77</v>
      </c>
      <c r="G31" s="6" t="s">
        <v>186</v>
      </c>
      <c r="H31" s="10" t="s">
        <v>308</v>
      </c>
      <c r="I31" s="35"/>
      <c r="J31" s="30">
        <v>0</v>
      </c>
      <c r="K31" s="30">
        <v>0</v>
      </c>
      <c r="L31" s="103">
        <v>0</v>
      </c>
      <c r="M31" s="49">
        <f xml:space="preserve"> J31*(1-$L$31)</f>
        <v>0</v>
      </c>
      <c r="N31" s="49">
        <f xml:space="preserve"> K31*(1-$L$31)</f>
        <v>0</v>
      </c>
      <c r="O31" s="45"/>
    </row>
    <row r="32" spans="1:15" ht="15.75" x14ac:dyDescent="0.25">
      <c r="A32" s="7">
        <v>26</v>
      </c>
      <c r="B32" s="4" t="s">
        <v>85</v>
      </c>
      <c r="C32" s="4" t="s">
        <v>51</v>
      </c>
      <c r="D32" s="4" t="s">
        <v>51</v>
      </c>
      <c r="E32" s="4" t="s">
        <v>50</v>
      </c>
      <c r="F32" s="4" t="s">
        <v>92</v>
      </c>
      <c r="G32" s="14">
        <v>0.02</v>
      </c>
      <c r="H32" s="6" t="s">
        <v>306</v>
      </c>
      <c r="I32" s="34"/>
      <c r="J32" s="30">
        <v>0</v>
      </c>
      <c r="K32" s="30">
        <v>0</v>
      </c>
      <c r="L32" s="104"/>
      <c r="M32" s="49">
        <f t="shared" ref="M32:M43" si="8" xml:space="preserve"> J32*(1-$L$31)</f>
        <v>0</v>
      </c>
      <c r="N32" s="49">
        <f t="shared" ref="N32:N43" si="9" xml:space="preserve"> K32*(1-$L$31)</f>
        <v>0</v>
      </c>
      <c r="O32" s="45"/>
    </row>
    <row r="33" spans="1:15" ht="15.75" x14ac:dyDescent="0.25">
      <c r="A33" s="7">
        <v>27</v>
      </c>
      <c r="B33" s="4" t="s">
        <v>85</v>
      </c>
      <c r="C33" s="4" t="s">
        <v>252</v>
      </c>
      <c r="D33" s="4" t="s">
        <v>252</v>
      </c>
      <c r="E33" s="4" t="s">
        <v>50</v>
      </c>
      <c r="F33" s="4" t="s">
        <v>251</v>
      </c>
      <c r="G33" s="14" t="s">
        <v>256</v>
      </c>
      <c r="H33" s="6" t="s">
        <v>309</v>
      </c>
      <c r="I33" s="34"/>
      <c r="J33" s="30">
        <v>0</v>
      </c>
      <c r="K33" s="30">
        <v>0</v>
      </c>
      <c r="L33" s="104"/>
      <c r="M33" s="49">
        <f t="shared" si="8"/>
        <v>0</v>
      </c>
      <c r="N33" s="49">
        <f t="shared" si="9"/>
        <v>0</v>
      </c>
      <c r="O33" s="45"/>
    </row>
    <row r="34" spans="1:15" ht="31.5" x14ac:dyDescent="0.25">
      <c r="A34" s="7">
        <v>28</v>
      </c>
      <c r="B34" s="4" t="s">
        <v>85</v>
      </c>
      <c r="C34" s="4" t="s">
        <v>255</v>
      </c>
      <c r="D34" s="4" t="s">
        <v>255</v>
      </c>
      <c r="E34" s="4" t="s">
        <v>49</v>
      </c>
      <c r="F34" s="4" t="s">
        <v>253</v>
      </c>
      <c r="G34" s="14" t="s">
        <v>254</v>
      </c>
      <c r="H34" s="6" t="s">
        <v>306</v>
      </c>
      <c r="I34" s="34"/>
      <c r="J34" s="30">
        <v>0</v>
      </c>
      <c r="K34" s="30">
        <v>0</v>
      </c>
      <c r="L34" s="104"/>
      <c r="M34" s="49">
        <f t="shared" si="8"/>
        <v>0</v>
      </c>
      <c r="N34" s="49">
        <f t="shared" si="9"/>
        <v>0</v>
      </c>
      <c r="O34" s="45"/>
    </row>
    <row r="35" spans="1:15" ht="15.75" x14ac:dyDescent="0.25">
      <c r="A35" s="7">
        <v>29</v>
      </c>
      <c r="B35" s="2" t="s">
        <v>85</v>
      </c>
      <c r="C35" s="4" t="s">
        <v>58</v>
      </c>
      <c r="D35" s="4" t="s">
        <v>58</v>
      </c>
      <c r="E35" s="4" t="s">
        <v>50</v>
      </c>
      <c r="F35" s="4" t="s">
        <v>98</v>
      </c>
      <c r="G35" s="22">
        <v>1E-3</v>
      </c>
      <c r="H35" s="6" t="s">
        <v>310</v>
      </c>
      <c r="I35" s="34"/>
      <c r="J35" s="30">
        <v>0</v>
      </c>
      <c r="K35" s="30">
        <v>0</v>
      </c>
      <c r="L35" s="104"/>
      <c r="M35" s="49">
        <f t="shared" si="8"/>
        <v>0</v>
      </c>
      <c r="N35" s="49">
        <f t="shared" si="9"/>
        <v>0</v>
      </c>
      <c r="O35" s="45"/>
    </row>
    <row r="36" spans="1:15" ht="15.75" x14ac:dyDescent="0.25">
      <c r="A36" s="7">
        <v>30</v>
      </c>
      <c r="B36" s="2" t="s">
        <v>85</v>
      </c>
      <c r="C36" s="4" t="s">
        <v>398</v>
      </c>
      <c r="D36" s="4" t="s">
        <v>398</v>
      </c>
      <c r="E36" s="4" t="s">
        <v>49</v>
      </c>
      <c r="F36" s="4" t="s">
        <v>99</v>
      </c>
      <c r="G36" s="14">
        <v>0.1</v>
      </c>
      <c r="H36" s="6" t="s">
        <v>311</v>
      </c>
      <c r="I36" s="34"/>
      <c r="J36" s="30">
        <v>0</v>
      </c>
      <c r="K36" s="30">
        <v>0</v>
      </c>
      <c r="L36" s="104"/>
      <c r="M36" s="49">
        <f t="shared" si="8"/>
        <v>0</v>
      </c>
      <c r="N36" s="49">
        <f t="shared" si="9"/>
        <v>0</v>
      </c>
      <c r="O36" s="45"/>
    </row>
    <row r="37" spans="1:15" s="39" customFormat="1" ht="15.75" x14ac:dyDescent="0.25">
      <c r="A37" s="7">
        <v>31</v>
      </c>
      <c r="B37" s="2" t="s">
        <v>85</v>
      </c>
      <c r="C37" s="4" t="s">
        <v>183</v>
      </c>
      <c r="D37" s="4" t="s">
        <v>183</v>
      </c>
      <c r="E37" s="4" t="s">
        <v>49</v>
      </c>
      <c r="F37" s="4" t="s">
        <v>348</v>
      </c>
      <c r="G37" s="22">
        <v>1E-3</v>
      </c>
      <c r="H37" s="6" t="s">
        <v>394</v>
      </c>
      <c r="I37" s="34"/>
      <c r="J37" s="30">
        <v>0</v>
      </c>
      <c r="K37" s="30">
        <v>0</v>
      </c>
      <c r="L37" s="104"/>
      <c r="M37" s="49">
        <f t="shared" si="8"/>
        <v>0</v>
      </c>
      <c r="N37" s="49">
        <f t="shared" si="9"/>
        <v>0</v>
      </c>
      <c r="O37" s="50"/>
    </row>
    <row r="38" spans="1:15" ht="15.75" x14ac:dyDescent="0.25">
      <c r="A38" s="7">
        <v>32</v>
      </c>
      <c r="B38" s="2" t="s">
        <v>85</v>
      </c>
      <c r="C38" s="4" t="s">
        <v>183</v>
      </c>
      <c r="D38" s="4" t="s">
        <v>183</v>
      </c>
      <c r="E38" s="4" t="s">
        <v>22</v>
      </c>
      <c r="F38" s="4" t="s">
        <v>185</v>
      </c>
      <c r="G38" s="5" t="s">
        <v>10</v>
      </c>
      <c r="H38" s="6" t="s">
        <v>204</v>
      </c>
      <c r="I38" s="34"/>
      <c r="J38" s="30">
        <v>0</v>
      </c>
      <c r="K38" s="30">
        <v>0</v>
      </c>
      <c r="L38" s="104"/>
      <c r="M38" s="49">
        <f t="shared" si="8"/>
        <v>0</v>
      </c>
      <c r="N38" s="49">
        <f t="shared" si="9"/>
        <v>0</v>
      </c>
      <c r="O38" s="45"/>
    </row>
    <row r="39" spans="1:15" ht="15.75" x14ac:dyDescent="0.25">
      <c r="A39" s="7">
        <v>33</v>
      </c>
      <c r="B39" s="2" t="s">
        <v>85</v>
      </c>
      <c r="C39" s="4" t="s">
        <v>184</v>
      </c>
      <c r="D39" s="4" t="s">
        <v>62</v>
      </c>
      <c r="E39" s="4" t="s">
        <v>49</v>
      </c>
      <c r="F39" s="4" t="s">
        <v>102</v>
      </c>
      <c r="G39" s="14">
        <v>0.01</v>
      </c>
      <c r="H39" s="6" t="s">
        <v>312</v>
      </c>
      <c r="I39" s="34"/>
      <c r="J39" s="30">
        <v>0</v>
      </c>
      <c r="K39" s="30">
        <v>0</v>
      </c>
      <c r="L39" s="104"/>
      <c r="M39" s="49">
        <f t="shared" si="8"/>
        <v>0</v>
      </c>
      <c r="N39" s="49">
        <f t="shared" si="9"/>
        <v>0</v>
      </c>
      <c r="O39" s="45"/>
    </row>
    <row r="40" spans="1:15" ht="15.75" x14ac:dyDescent="0.25">
      <c r="A40" s="7">
        <v>34</v>
      </c>
      <c r="B40" s="2" t="s">
        <v>84</v>
      </c>
      <c r="C40" s="4" t="s">
        <v>59</v>
      </c>
      <c r="D40" s="4" t="s">
        <v>59</v>
      </c>
      <c r="E40" s="4" t="s">
        <v>60</v>
      </c>
      <c r="F40" s="4" t="s">
        <v>100</v>
      </c>
      <c r="G40" s="6" t="s">
        <v>18</v>
      </c>
      <c r="H40" s="6" t="s">
        <v>313</v>
      </c>
      <c r="I40" s="34"/>
      <c r="J40" s="30">
        <v>0</v>
      </c>
      <c r="K40" s="30">
        <v>0</v>
      </c>
      <c r="L40" s="104"/>
      <c r="M40" s="49">
        <f t="shared" si="8"/>
        <v>0</v>
      </c>
      <c r="N40" s="49">
        <f t="shared" si="9"/>
        <v>0</v>
      </c>
      <c r="O40" s="45"/>
    </row>
    <row r="41" spans="1:15" ht="15.75" x14ac:dyDescent="0.25">
      <c r="A41" s="7">
        <v>35</v>
      </c>
      <c r="B41" s="4" t="s">
        <v>85</v>
      </c>
      <c r="C41" s="4" t="s">
        <v>410</v>
      </c>
      <c r="D41" s="4" t="s">
        <v>410</v>
      </c>
      <c r="E41" s="4" t="s">
        <v>194</v>
      </c>
      <c r="F41" s="4" t="s">
        <v>411</v>
      </c>
      <c r="G41" s="4" t="s">
        <v>412</v>
      </c>
      <c r="H41" s="4" t="s">
        <v>413</v>
      </c>
      <c r="I41" s="34"/>
      <c r="J41" s="30"/>
      <c r="K41" s="30"/>
      <c r="L41" s="104"/>
      <c r="M41" s="49">
        <v>0</v>
      </c>
      <c r="N41" s="49">
        <v>0</v>
      </c>
      <c r="O41" s="45"/>
    </row>
    <row r="42" spans="1:15" ht="15.75" x14ac:dyDescent="0.25">
      <c r="A42" s="7">
        <v>36</v>
      </c>
      <c r="B42" s="6" t="s">
        <v>85</v>
      </c>
      <c r="C42" s="6" t="s">
        <v>407</v>
      </c>
      <c r="D42" s="6" t="s">
        <v>407</v>
      </c>
      <c r="E42" s="6" t="s">
        <v>22</v>
      </c>
      <c r="F42" s="6" t="s">
        <v>408</v>
      </c>
      <c r="G42" s="6" t="s">
        <v>409</v>
      </c>
      <c r="H42" s="6" t="s">
        <v>196</v>
      </c>
      <c r="I42" s="34"/>
      <c r="J42" s="30"/>
      <c r="K42" s="30"/>
      <c r="L42" s="104"/>
      <c r="M42" s="49">
        <v>0</v>
      </c>
      <c r="N42" s="49">
        <v>0</v>
      </c>
      <c r="O42" s="45"/>
    </row>
    <row r="43" spans="1:15" ht="31.5" x14ac:dyDescent="0.25">
      <c r="A43" s="7">
        <v>37</v>
      </c>
      <c r="B43" s="2" t="s">
        <v>85</v>
      </c>
      <c r="C43" s="4" t="s">
        <v>278</v>
      </c>
      <c r="D43" s="4" t="s">
        <v>278</v>
      </c>
      <c r="E43" s="4" t="s">
        <v>53</v>
      </c>
      <c r="F43" s="4" t="s">
        <v>280</v>
      </c>
      <c r="G43" s="6" t="s">
        <v>279</v>
      </c>
      <c r="H43" s="6" t="s">
        <v>314</v>
      </c>
      <c r="I43" s="34"/>
      <c r="J43" s="30">
        <v>0</v>
      </c>
      <c r="K43" s="30">
        <v>0</v>
      </c>
      <c r="L43" s="105"/>
      <c r="M43" s="49">
        <f t="shared" si="8"/>
        <v>0</v>
      </c>
      <c r="N43" s="49">
        <f t="shared" si="9"/>
        <v>0</v>
      </c>
      <c r="O43" s="45"/>
    </row>
    <row r="44" spans="1:15" ht="15.75" customHeight="1" x14ac:dyDescent="0.25">
      <c r="A44" s="106" t="s">
        <v>358</v>
      </c>
      <c r="B44" s="106"/>
      <c r="C44" s="106"/>
      <c r="D44" s="106"/>
      <c r="E44" s="106"/>
      <c r="F44" s="106"/>
      <c r="G44" s="106"/>
      <c r="H44" s="106"/>
      <c r="I44" s="106"/>
      <c r="J44" s="106"/>
      <c r="K44" s="106"/>
      <c r="L44" s="106"/>
      <c r="M44" s="106"/>
      <c r="N44" s="106"/>
      <c r="O44" s="106"/>
    </row>
    <row r="45" spans="1:15" ht="15.75" x14ac:dyDescent="0.25">
      <c r="A45" s="2"/>
      <c r="B45" s="4"/>
      <c r="C45" s="2"/>
      <c r="D45" s="2"/>
      <c r="E45" s="2"/>
      <c r="F45" s="2"/>
      <c r="G45" s="3"/>
      <c r="H45" s="3"/>
      <c r="I45" s="34"/>
      <c r="J45" s="30"/>
      <c r="K45" s="30"/>
      <c r="L45" s="31"/>
    </row>
    <row r="46" spans="1:15" ht="15.75" customHeight="1" x14ac:dyDescent="0.25">
      <c r="A46" s="106" t="s">
        <v>359</v>
      </c>
      <c r="B46" s="106"/>
      <c r="C46" s="106"/>
      <c r="D46" s="106"/>
      <c r="E46" s="106"/>
      <c r="F46" s="106"/>
      <c r="G46" s="106"/>
      <c r="H46" s="106"/>
      <c r="I46" s="106"/>
      <c r="J46" s="106"/>
      <c r="K46" s="106"/>
      <c r="L46" s="106"/>
      <c r="M46" s="106"/>
      <c r="N46" s="106"/>
      <c r="O46" s="106"/>
    </row>
    <row r="47" spans="1:15" ht="15.75" x14ac:dyDescent="0.25">
      <c r="A47" s="7">
        <v>38</v>
      </c>
      <c r="B47" s="2" t="s">
        <v>85</v>
      </c>
      <c r="C47" s="4" t="s">
        <v>27</v>
      </c>
      <c r="D47" s="4" t="s">
        <v>27</v>
      </c>
      <c r="E47" s="4" t="s">
        <v>22</v>
      </c>
      <c r="F47" s="4" t="s">
        <v>76</v>
      </c>
      <c r="G47" s="6" t="s">
        <v>6</v>
      </c>
      <c r="H47" s="6" t="s">
        <v>205</v>
      </c>
      <c r="I47" s="34"/>
      <c r="J47" s="30">
        <v>0</v>
      </c>
      <c r="K47" s="30">
        <v>0</v>
      </c>
      <c r="L47" s="103">
        <v>0</v>
      </c>
      <c r="M47" s="49">
        <f xml:space="preserve"> J47*(1-$L$47)</f>
        <v>0</v>
      </c>
      <c r="N47" s="49">
        <f xml:space="preserve"> K47*(1-$L$47)</f>
        <v>0</v>
      </c>
      <c r="O47" s="45"/>
    </row>
    <row r="48" spans="1:15" ht="31.5" x14ac:dyDescent="0.25">
      <c r="A48" s="7">
        <v>39</v>
      </c>
      <c r="B48" s="2" t="s">
        <v>85</v>
      </c>
      <c r="C48" s="4" t="s">
        <v>67</v>
      </c>
      <c r="D48" s="4" t="s">
        <v>287</v>
      </c>
      <c r="E48" s="4" t="s">
        <v>55</v>
      </c>
      <c r="F48" s="4" t="s">
        <v>96</v>
      </c>
      <c r="G48" s="6" t="s">
        <v>1</v>
      </c>
      <c r="H48" s="10" t="s">
        <v>317</v>
      </c>
      <c r="I48" s="35"/>
      <c r="J48" s="30">
        <v>0</v>
      </c>
      <c r="K48" s="30">
        <v>0</v>
      </c>
      <c r="L48" s="105"/>
      <c r="M48" s="49">
        <f xml:space="preserve"> J48*(1-$L$47)</f>
        <v>0</v>
      </c>
      <c r="N48" s="49">
        <f xml:space="preserve"> K48*(1-$L$47)</f>
        <v>0</v>
      </c>
      <c r="O48" s="45"/>
    </row>
    <row r="49" spans="1:15" ht="15.75" customHeight="1" x14ac:dyDescent="0.25">
      <c r="A49" s="106" t="s">
        <v>360</v>
      </c>
      <c r="B49" s="106"/>
      <c r="C49" s="106"/>
      <c r="D49" s="106"/>
      <c r="E49" s="106"/>
      <c r="F49" s="106"/>
      <c r="G49" s="106"/>
      <c r="H49" s="106"/>
      <c r="I49" s="106"/>
      <c r="J49" s="106"/>
      <c r="K49" s="106"/>
      <c r="L49" s="106"/>
      <c r="M49" s="106"/>
      <c r="N49" s="106"/>
      <c r="O49" s="106"/>
    </row>
    <row r="50" spans="1:15" ht="15.75" x14ac:dyDescent="0.25">
      <c r="A50" s="7">
        <v>40</v>
      </c>
      <c r="B50" s="4" t="s">
        <v>85</v>
      </c>
      <c r="C50" s="4" t="s">
        <v>19</v>
      </c>
      <c r="D50" s="4" t="s">
        <v>19</v>
      </c>
      <c r="E50" s="4" t="s">
        <v>22</v>
      </c>
      <c r="F50" s="26" t="s">
        <v>68</v>
      </c>
      <c r="G50" s="6" t="s">
        <v>1</v>
      </c>
      <c r="H50" s="6" t="s">
        <v>206</v>
      </c>
      <c r="I50" s="34"/>
      <c r="J50" s="30">
        <v>0</v>
      </c>
      <c r="K50" s="30">
        <v>0</v>
      </c>
      <c r="L50" s="46">
        <v>0</v>
      </c>
      <c r="M50" s="49">
        <f xml:space="preserve"> J50*(1-$L$50)</f>
        <v>0</v>
      </c>
      <c r="N50" s="49">
        <f xml:space="preserve"> K50*(1-$L$50)</f>
        <v>0</v>
      </c>
      <c r="O50" s="45"/>
    </row>
    <row r="51" spans="1:15" ht="15.75" x14ac:dyDescent="0.25">
      <c r="A51" s="7">
        <v>41</v>
      </c>
      <c r="B51" s="4" t="s">
        <v>85</v>
      </c>
      <c r="C51" s="4" t="s">
        <v>31</v>
      </c>
      <c r="D51" s="4" t="s">
        <v>31</v>
      </c>
      <c r="E51" s="4" t="s">
        <v>22</v>
      </c>
      <c r="F51" s="4" t="s">
        <v>80</v>
      </c>
      <c r="G51" s="6" t="s">
        <v>187</v>
      </c>
      <c r="H51" s="6" t="s">
        <v>201</v>
      </c>
      <c r="I51" s="34"/>
      <c r="J51" s="30">
        <v>0</v>
      </c>
      <c r="K51" s="30">
        <v>0</v>
      </c>
      <c r="L51" s="102"/>
      <c r="M51" s="49">
        <f t="shared" ref="M51:M58" si="10" xml:space="preserve"> J51*(1-$L$50)</f>
        <v>0</v>
      </c>
      <c r="N51" s="49">
        <f t="shared" ref="N51:N58" si="11" xml:space="preserve"> K51*(1-$L$50)</f>
        <v>0</v>
      </c>
      <c r="O51" s="45"/>
    </row>
    <row r="52" spans="1:15" ht="15.75" x14ac:dyDescent="0.25">
      <c r="A52" s="7">
        <v>42</v>
      </c>
      <c r="B52" s="4" t="s">
        <v>85</v>
      </c>
      <c r="C52" s="4" t="s">
        <v>152</v>
      </c>
      <c r="D52" s="4" t="s">
        <v>152</v>
      </c>
      <c r="E52" s="4" t="s">
        <v>22</v>
      </c>
      <c r="F52" s="4" t="s">
        <v>189</v>
      </c>
      <c r="G52" s="6" t="s">
        <v>188</v>
      </c>
      <c r="H52" s="6" t="s">
        <v>203</v>
      </c>
      <c r="I52" s="34"/>
      <c r="J52" s="30">
        <v>0</v>
      </c>
      <c r="K52" s="30">
        <v>0</v>
      </c>
      <c r="L52" s="102"/>
      <c r="M52" s="49">
        <f t="shared" si="10"/>
        <v>0</v>
      </c>
      <c r="N52" s="49">
        <f t="shared" si="11"/>
        <v>0</v>
      </c>
      <c r="O52" s="45"/>
    </row>
    <row r="53" spans="1:15" ht="31.5" x14ac:dyDescent="0.25">
      <c r="A53" s="7">
        <v>43</v>
      </c>
      <c r="B53" s="4" t="s">
        <v>85</v>
      </c>
      <c r="C53" s="4" t="s">
        <v>406</v>
      </c>
      <c r="D53" s="4" t="s">
        <v>414</v>
      </c>
      <c r="E53" s="4" t="s">
        <v>22</v>
      </c>
      <c r="F53" s="4" t="s">
        <v>415</v>
      </c>
      <c r="G53" s="4" t="s">
        <v>416</v>
      </c>
      <c r="H53" s="4" t="s">
        <v>201</v>
      </c>
      <c r="I53" s="34"/>
      <c r="J53" s="30">
        <v>0</v>
      </c>
      <c r="K53" s="30">
        <v>0</v>
      </c>
      <c r="L53" s="104"/>
      <c r="M53" s="49">
        <v>0</v>
      </c>
      <c r="N53" s="49">
        <v>0</v>
      </c>
      <c r="O53" s="45"/>
    </row>
    <row r="54" spans="1:15" ht="15.75" x14ac:dyDescent="0.25">
      <c r="A54" s="7">
        <v>44</v>
      </c>
      <c r="B54" s="4" t="s">
        <v>85</v>
      </c>
      <c r="C54" s="4" t="s">
        <v>404</v>
      </c>
      <c r="D54" s="4" t="s">
        <v>406</v>
      </c>
      <c r="E54" s="4" t="s">
        <v>22</v>
      </c>
      <c r="F54" s="4" t="s">
        <v>405</v>
      </c>
      <c r="G54" s="4" t="s">
        <v>190</v>
      </c>
      <c r="H54" s="4" t="s">
        <v>201</v>
      </c>
      <c r="I54" s="34"/>
      <c r="J54" s="30"/>
      <c r="K54" s="30"/>
      <c r="L54" s="104"/>
      <c r="M54" s="49">
        <v>0</v>
      </c>
      <c r="N54" s="49">
        <v>0</v>
      </c>
      <c r="O54" s="45"/>
    </row>
    <row r="55" spans="1:15" ht="15.75" x14ac:dyDescent="0.25">
      <c r="A55" s="7">
        <v>45</v>
      </c>
      <c r="B55" s="4" t="s">
        <v>85</v>
      </c>
      <c r="C55" s="4" t="s">
        <v>170</v>
      </c>
      <c r="D55" s="4" t="s">
        <v>170</v>
      </c>
      <c r="E55" s="4" t="s">
        <v>22</v>
      </c>
      <c r="F55" s="4" t="s">
        <v>524</v>
      </c>
      <c r="G55" s="6" t="s">
        <v>190</v>
      </c>
      <c r="H55" s="6" t="s">
        <v>203</v>
      </c>
      <c r="I55" s="34"/>
      <c r="J55" s="30">
        <v>0</v>
      </c>
      <c r="K55" s="30">
        <v>0</v>
      </c>
      <c r="L55" s="104"/>
      <c r="M55" s="49">
        <f t="shared" si="10"/>
        <v>0</v>
      </c>
      <c r="N55" s="49">
        <f t="shared" si="11"/>
        <v>0</v>
      </c>
      <c r="O55" s="45"/>
    </row>
    <row r="56" spans="1:15" ht="47.25" x14ac:dyDescent="0.25">
      <c r="A56" s="7">
        <v>46</v>
      </c>
      <c r="B56" s="4" t="s">
        <v>85</v>
      </c>
      <c r="C56" s="4" t="s">
        <v>261</v>
      </c>
      <c r="D56" s="4" t="s">
        <v>261</v>
      </c>
      <c r="E56" s="4" t="s">
        <v>260</v>
      </c>
      <c r="F56" s="4" t="s">
        <v>523</v>
      </c>
      <c r="G56" s="6" t="s">
        <v>262</v>
      </c>
      <c r="H56" s="6" t="s">
        <v>319</v>
      </c>
      <c r="I56" s="34"/>
      <c r="J56" s="30">
        <v>0</v>
      </c>
      <c r="K56" s="30">
        <v>0</v>
      </c>
      <c r="L56" s="104"/>
      <c r="M56" s="49">
        <f t="shared" si="10"/>
        <v>0</v>
      </c>
      <c r="N56" s="49">
        <f t="shared" si="11"/>
        <v>0</v>
      </c>
      <c r="O56" s="45"/>
    </row>
    <row r="57" spans="1:15" s="39" customFormat="1" ht="157.5" x14ac:dyDescent="0.25">
      <c r="A57" s="7">
        <v>47</v>
      </c>
      <c r="B57" s="4" t="s">
        <v>93</v>
      </c>
      <c r="C57" s="4" t="s">
        <v>349</v>
      </c>
      <c r="D57" s="4" t="s">
        <v>350</v>
      </c>
      <c r="E57" s="4" t="s">
        <v>289</v>
      </c>
      <c r="F57" s="4" t="s">
        <v>521</v>
      </c>
      <c r="G57" s="6" t="s">
        <v>290</v>
      </c>
      <c r="H57" s="6" t="s">
        <v>320</v>
      </c>
      <c r="I57" s="34"/>
      <c r="J57" s="30">
        <v>0</v>
      </c>
      <c r="K57" s="30">
        <v>0</v>
      </c>
      <c r="L57" s="104"/>
      <c r="M57" s="49">
        <f t="shared" si="10"/>
        <v>0</v>
      </c>
      <c r="N57" s="49">
        <f t="shared" si="11"/>
        <v>0</v>
      </c>
      <c r="O57" s="50"/>
    </row>
    <row r="58" spans="1:15" ht="173.25" x14ac:dyDescent="0.25">
      <c r="A58" s="7">
        <v>48</v>
      </c>
      <c r="B58" s="4" t="s">
        <v>93</v>
      </c>
      <c r="C58" s="4" t="s">
        <v>66</v>
      </c>
      <c r="D58" s="4" t="s">
        <v>45</v>
      </c>
      <c r="E58" s="4" t="s">
        <v>64</v>
      </c>
      <c r="F58" s="2" t="s">
        <v>192</v>
      </c>
      <c r="G58" s="3" t="s">
        <v>191</v>
      </c>
      <c r="H58" s="6" t="s">
        <v>321</v>
      </c>
      <c r="I58" s="34"/>
      <c r="J58" s="30">
        <v>0</v>
      </c>
      <c r="K58" s="30">
        <v>0</v>
      </c>
      <c r="L58" s="104"/>
      <c r="M58" s="49">
        <f t="shared" si="10"/>
        <v>0</v>
      </c>
      <c r="N58" s="49">
        <f t="shared" si="11"/>
        <v>0</v>
      </c>
      <c r="O58" s="45"/>
    </row>
    <row r="59" spans="1:15" ht="189" x14ac:dyDescent="0.25">
      <c r="A59" s="7">
        <v>49</v>
      </c>
      <c r="B59" s="4" t="s">
        <v>93</v>
      </c>
      <c r="C59" s="4" t="s">
        <v>511</v>
      </c>
      <c r="D59" s="4" t="s">
        <v>513</v>
      </c>
      <c r="E59" s="4" t="s">
        <v>514</v>
      </c>
      <c r="F59" s="2" t="s">
        <v>520</v>
      </c>
      <c r="G59" s="3" t="s">
        <v>512</v>
      </c>
      <c r="H59" s="6" t="s">
        <v>515</v>
      </c>
      <c r="I59" s="34"/>
      <c r="J59" s="30">
        <v>0</v>
      </c>
      <c r="K59" s="30">
        <v>0</v>
      </c>
      <c r="L59" s="104"/>
      <c r="M59" s="49">
        <f t="shared" ref="M59:M60" si="12" xml:space="preserve"> J59*(1-$L$50)</f>
        <v>0</v>
      </c>
      <c r="N59" s="49">
        <f t="shared" ref="N59:N60" si="13" xml:space="preserve"> K59*(1-$L$50)</f>
        <v>0</v>
      </c>
      <c r="O59" s="45"/>
    </row>
    <row r="60" spans="1:15" ht="189" x14ac:dyDescent="0.25">
      <c r="A60" s="7">
        <v>50</v>
      </c>
      <c r="B60" s="4" t="s">
        <v>93</v>
      </c>
      <c r="C60" s="4" t="s">
        <v>516</v>
      </c>
      <c r="D60" s="4" t="s">
        <v>519</v>
      </c>
      <c r="E60" s="4" t="s">
        <v>518</v>
      </c>
      <c r="F60" s="2" t="s">
        <v>522</v>
      </c>
      <c r="G60" s="3" t="s">
        <v>517</v>
      </c>
      <c r="H60" s="6" t="s">
        <v>515</v>
      </c>
      <c r="I60" s="34"/>
      <c r="J60" s="30">
        <v>0</v>
      </c>
      <c r="K60" s="30">
        <v>0</v>
      </c>
      <c r="L60" s="105"/>
      <c r="M60" s="49">
        <f t="shared" si="12"/>
        <v>0</v>
      </c>
      <c r="N60" s="49">
        <f t="shared" si="13"/>
        <v>0</v>
      </c>
      <c r="O60" s="45"/>
    </row>
    <row r="61" spans="1:15" ht="15.75" customHeight="1" x14ac:dyDescent="0.25">
      <c r="A61" s="106" t="s">
        <v>361</v>
      </c>
      <c r="B61" s="106"/>
      <c r="C61" s="106"/>
      <c r="D61" s="106"/>
      <c r="E61" s="106"/>
      <c r="F61" s="106"/>
      <c r="G61" s="106"/>
      <c r="H61" s="106"/>
      <c r="I61" s="106"/>
      <c r="J61" s="106"/>
      <c r="K61" s="106"/>
      <c r="L61" s="106"/>
      <c r="M61" s="106"/>
      <c r="N61" s="106"/>
      <c r="O61" s="106"/>
    </row>
    <row r="62" spans="1:15" ht="15.75" x14ac:dyDescent="0.25">
      <c r="A62" s="15"/>
      <c r="B62" s="15"/>
      <c r="C62" s="15"/>
      <c r="D62" s="15"/>
      <c r="E62" s="15"/>
      <c r="F62" s="15"/>
      <c r="G62" s="15"/>
      <c r="H62" s="15"/>
      <c r="I62" s="36"/>
      <c r="J62" s="32"/>
      <c r="K62" s="32"/>
      <c r="L62" s="33"/>
    </row>
    <row r="63" spans="1:15" ht="15.75" customHeight="1" x14ac:dyDescent="0.25">
      <c r="A63" s="106">
        <v>51</v>
      </c>
      <c r="B63" s="106"/>
      <c r="C63" s="106"/>
      <c r="D63" s="106"/>
      <c r="E63" s="106"/>
      <c r="F63" s="106"/>
      <c r="G63" s="106"/>
      <c r="H63" s="106"/>
      <c r="I63" s="106"/>
      <c r="J63" s="106"/>
      <c r="K63" s="106"/>
      <c r="L63" s="106"/>
      <c r="M63" s="106"/>
      <c r="N63" s="106"/>
      <c r="O63" s="106"/>
    </row>
    <row r="64" spans="1:15" ht="15.75" x14ac:dyDescent="0.25">
      <c r="A64" s="13">
        <v>51</v>
      </c>
      <c r="B64" s="4" t="s">
        <v>85</v>
      </c>
      <c r="C64" s="4" t="s">
        <v>111</v>
      </c>
      <c r="D64" s="4" t="s">
        <v>111</v>
      </c>
      <c r="E64" s="4" t="s">
        <v>22</v>
      </c>
      <c r="F64" s="4" t="s">
        <v>112</v>
      </c>
      <c r="G64" s="6" t="s">
        <v>143</v>
      </c>
      <c r="H64" s="6" t="s">
        <v>204</v>
      </c>
      <c r="I64" s="34"/>
      <c r="J64" s="30">
        <v>0</v>
      </c>
      <c r="K64" s="30">
        <v>0</v>
      </c>
      <c r="L64" s="103">
        <v>0</v>
      </c>
      <c r="M64" s="49">
        <f xml:space="preserve"> J64*(1-$L$64)</f>
        <v>0</v>
      </c>
      <c r="N64" s="49">
        <f xml:space="preserve"> K64*(1-$L$64)</f>
        <v>0</v>
      </c>
      <c r="O64" s="45"/>
    </row>
    <row r="65" spans="1:15" ht="15.75" x14ac:dyDescent="0.25">
      <c r="A65" s="11">
        <v>52</v>
      </c>
      <c r="B65" s="2" t="s">
        <v>85</v>
      </c>
      <c r="C65" s="4" t="s">
        <v>32</v>
      </c>
      <c r="D65" s="4" t="s">
        <v>32</v>
      </c>
      <c r="E65" s="4" t="s">
        <v>22</v>
      </c>
      <c r="F65" s="26" t="s">
        <v>81</v>
      </c>
      <c r="G65" s="6" t="s">
        <v>9</v>
      </c>
      <c r="H65" s="6" t="s">
        <v>207</v>
      </c>
      <c r="I65" s="34"/>
      <c r="J65" s="30">
        <v>0</v>
      </c>
      <c r="K65" s="30">
        <v>0</v>
      </c>
      <c r="L65" s="104"/>
      <c r="M65" s="49">
        <f t="shared" ref="M65:M73" si="14" xml:space="preserve"> J65*(1-$L$64)</f>
        <v>0</v>
      </c>
      <c r="N65" s="49">
        <f t="shared" ref="N65:N73" si="15" xml:space="preserve"> K65*(1-$L$64)</f>
        <v>0</v>
      </c>
      <c r="O65" s="45"/>
    </row>
    <row r="66" spans="1:15" ht="15.75" x14ac:dyDescent="0.25">
      <c r="A66" s="11">
        <v>53</v>
      </c>
      <c r="B66" s="2" t="s">
        <v>85</v>
      </c>
      <c r="C66" s="4" t="s">
        <v>33</v>
      </c>
      <c r="D66" s="4" t="s">
        <v>33</v>
      </c>
      <c r="E66" s="4" t="s">
        <v>34</v>
      </c>
      <c r="F66" s="4" t="s">
        <v>82</v>
      </c>
      <c r="G66" s="6" t="s">
        <v>10</v>
      </c>
      <c r="H66" s="6" t="s">
        <v>208</v>
      </c>
      <c r="I66" s="34"/>
      <c r="J66" s="30">
        <v>0</v>
      </c>
      <c r="K66" s="30">
        <v>0</v>
      </c>
      <c r="L66" s="104"/>
      <c r="M66" s="49">
        <f t="shared" si="14"/>
        <v>0</v>
      </c>
      <c r="N66" s="49">
        <f t="shared" si="15"/>
        <v>0</v>
      </c>
      <c r="O66" s="45"/>
    </row>
    <row r="67" spans="1:15" ht="15.75" x14ac:dyDescent="0.25">
      <c r="A67" s="11">
        <v>54</v>
      </c>
      <c r="B67" s="4" t="s">
        <v>85</v>
      </c>
      <c r="C67" s="4" t="s">
        <v>424</v>
      </c>
      <c r="D67" s="4" t="s">
        <v>424</v>
      </c>
      <c r="E67" s="4" t="s">
        <v>22</v>
      </c>
      <c r="F67" s="4" t="s">
        <v>425</v>
      </c>
      <c r="G67" s="4" t="s">
        <v>6</v>
      </c>
      <c r="H67" s="4" t="s">
        <v>212</v>
      </c>
      <c r="I67" s="34"/>
      <c r="J67" s="30">
        <v>0</v>
      </c>
      <c r="K67" s="30">
        <v>0</v>
      </c>
      <c r="L67" s="104"/>
      <c r="M67" s="49"/>
      <c r="N67" s="49"/>
      <c r="O67" s="45"/>
    </row>
    <row r="68" spans="1:15" ht="15.75" x14ac:dyDescent="0.25">
      <c r="A68" s="11">
        <v>55</v>
      </c>
      <c r="B68" s="4" t="s">
        <v>85</v>
      </c>
      <c r="C68" s="4" t="s">
        <v>424</v>
      </c>
      <c r="D68" s="4" t="s">
        <v>424</v>
      </c>
      <c r="E68" s="4" t="s">
        <v>22</v>
      </c>
      <c r="F68" s="4" t="s">
        <v>425</v>
      </c>
      <c r="G68" s="4" t="s">
        <v>12</v>
      </c>
      <c r="H68" s="4" t="s">
        <v>212</v>
      </c>
      <c r="I68" s="34"/>
      <c r="J68" s="30">
        <v>0</v>
      </c>
      <c r="K68" s="30">
        <v>0</v>
      </c>
      <c r="L68" s="104"/>
      <c r="M68" s="49"/>
      <c r="N68" s="49"/>
      <c r="O68" s="45"/>
    </row>
    <row r="69" spans="1:15" ht="15.75" x14ac:dyDescent="0.25">
      <c r="A69" s="11">
        <v>56</v>
      </c>
      <c r="B69" s="4" t="s">
        <v>85</v>
      </c>
      <c r="C69" s="4" t="s">
        <v>417</v>
      </c>
      <c r="D69" s="4" t="s">
        <v>417</v>
      </c>
      <c r="E69" s="4" t="s">
        <v>245</v>
      </c>
      <c r="F69" s="4" t="s">
        <v>419</v>
      </c>
      <c r="G69" s="4" t="s">
        <v>423</v>
      </c>
      <c r="H69" s="4" t="s">
        <v>212</v>
      </c>
      <c r="I69" s="34"/>
      <c r="J69" s="30">
        <v>0</v>
      </c>
      <c r="K69" s="30">
        <v>0</v>
      </c>
      <c r="L69" s="104"/>
      <c r="M69" s="49"/>
      <c r="N69" s="49"/>
      <c r="O69" s="45"/>
    </row>
    <row r="70" spans="1:15" ht="15.75" x14ac:dyDescent="0.25">
      <c r="A70" s="11">
        <v>57</v>
      </c>
      <c r="B70" s="4" t="s">
        <v>85</v>
      </c>
      <c r="C70" s="4" t="s">
        <v>417</v>
      </c>
      <c r="D70" s="4" t="s">
        <v>417</v>
      </c>
      <c r="E70" s="4" t="s">
        <v>418</v>
      </c>
      <c r="F70" s="4" t="s">
        <v>419</v>
      </c>
      <c r="G70" s="4" t="s">
        <v>420</v>
      </c>
      <c r="H70" s="4" t="s">
        <v>422</v>
      </c>
      <c r="I70" s="34"/>
      <c r="J70" s="30">
        <v>0</v>
      </c>
      <c r="K70" s="30">
        <v>0</v>
      </c>
      <c r="L70" s="104"/>
      <c r="M70" s="49"/>
      <c r="N70" s="49"/>
      <c r="O70" s="45"/>
    </row>
    <row r="71" spans="1:15" ht="15.75" x14ac:dyDescent="0.25">
      <c r="A71" s="11">
        <v>58</v>
      </c>
      <c r="B71" s="2" t="s">
        <v>85</v>
      </c>
      <c r="C71" s="4" t="s">
        <v>225</v>
      </c>
      <c r="D71" s="4" t="s">
        <v>224</v>
      </c>
      <c r="E71" s="4" t="s">
        <v>22</v>
      </c>
      <c r="F71" s="4" t="s">
        <v>155</v>
      </c>
      <c r="G71" s="6" t="s">
        <v>223</v>
      </c>
      <c r="H71" s="6" t="s">
        <v>202</v>
      </c>
      <c r="I71" s="34"/>
      <c r="J71" s="30">
        <v>0</v>
      </c>
      <c r="K71" s="30">
        <v>0</v>
      </c>
      <c r="L71" s="104"/>
      <c r="M71" s="49">
        <f t="shared" si="14"/>
        <v>0</v>
      </c>
      <c r="N71" s="49">
        <f t="shared" si="15"/>
        <v>0</v>
      </c>
      <c r="O71" s="45"/>
    </row>
    <row r="72" spans="1:15" ht="47.25" x14ac:dyDescent="0.25">
      <c r="A72" s="11">
        <v>59</v>
      </c>
      <c r="B72" s="2" t="s">
        <v>85</v>
      </c>
      <c r="C72" s="4" t="s">
        <v>172</v>
      </c>
      <c r="D72" s="4" t="s">
        <v>399</v>
      </c>
      <c r="E72" s="4" t="s">
        <v>22</v>
      </c>
      <c r="F72" s="4" t="s">
        <v>162</v>
      </c>
      <c r="G72" s="6" t="s">
        <v>171</v>
      </c>
      <c r="H72" s="6" t="s">
        <v>421</v>
      </c>
      <c r="I72" s="34"/>
      <c r="J72" s="30">
        <v>0</v>
      </c>
      <c r="K72" s="30">
        <v>0</v>
      </c>
      <c r="L72" s="104"/>
      <c r="M72" s="49">
        <f t="shared" si="14"/>
        <v>0</v>
      </c>
      <c r="N72" s="49">
        <f t="shared" si="15"/>
        <v>0</v>
      </c>
      <c r="O72" s="45"/>
    </row>
    <row r="73" spans="1:15" ht="15.75" x14ac:dyDescent="0.25">
      <c r="A73" s="11">
        <v>60</v>
      </c>
      <c r="B73" s="2" t="s">
        <v>85</v>
      </c>
      <c r="C73" s="4" t="s">
        <v>61</v>
      </c>
      <c r="D73" s="4" t="s">
        <v>61</v>
      </c>
      <c r="E73" s="4" t="s">
        <v>53</v>
      </c>
      <c r="F73" s="4" t="s">
        <v>101</v>
      </c>
      <c r="G73" s="5">
        <v>2.5000000000000001E-2</v>
      </c>
      <c r="H73" s="6" t="s">
        <v>395</v>
      </c>
      <c r="I73" s="34"/>
      <c r="J73" s="30">
        <v>0</v>
      </c>
      <c r="K73" s="30">
        <v>0</v>
      </c>
      <c r="L73" s="105"/>
      <c r="M73" s="49">
        <f t="shared" si="14"/>
        <v>0</v>
      </c>
      <c r="N73" s="49">
        <f t="shared" si="15"/>
        <v>0</v>
      </c>
      <c r="O73" s="45"/>
    </row>
    <row r="74" spans="1:15" ht="15.75" customHeight="1" x14ac:dyDescent="0.25">
      <c r="A74" s="106" t="s">
        <v>362</v>
      </c>
      <c r="B74" s="106"/>
      <c r="C74" s="106"/>
      <c r="D74" s="106"/>
      <c r="E74" s="106"/>
      <c r="F74" s="106"/>
      <c r="G74" s="106"/>
      <c r="H74" s="106"/>
      <c r="I74" s="106"/>
      <c r="J74" s="106"/>
      <c r="K74" s="106"/>
      <c r="L74" s="106"/>
      <c r="M74" s="106"/>
      <c r="N74" s="106"/>
      <c r="O74" s="106"/>
    </row>
    <row r="75" spans="1:15" ht="15.75" x14ac:dyDescent="0.25">
      <c r="A75" s="13">
        <v>61</v>
      </c>
      <c r="B75" s="4" t="s">
        <v>85</v>
      </c>
      <c r="C75" s="4" t="s">
        <v>116</v>
      </c>
      <c r="D75" s="4" t="s">
        <v>116</v>
      </c>
      <c r="E75" s="4" t="s">
        <v>194</v>
      </c>
      <c r="F75" s="4" t="s">
        <v>117</v>
      </c>
      <c r="G75" s="6" t="s">
        <v>118</v>
      </c>
      <c r="H75" s="6" t="s">
        <v>193</v>
      </c>
      <c r="I75" s="34"/>
      <c r="J75" s="30">
        <v>0</v>
      </c>
      <c r="K75" s="30">
        <v>0</v>
      </c>
      <c r="L75" s="103">
        <v>0</v>
      </c>
      <c r="M75" s="49">
        <f xml:space="preserve"> J75*(1-$L$75)</f>
        <v>0</v>
      </c>
      <c r="N75" s="49">
        <f xml:space="preserve"> K75*(1-$L$75)</f>
        <v>0</v>
      </c>
      <c r="O75" s="45"/>
    </row>
    <row r="76" spans="1:15" ht="31.5" x14ac:dyDescent="0.25">
      <c r="A76" s="7">
        <v>62</v>
      </c>
      <c r="B76" s="20" t="s">
        <v>85</v>
      </c>
      <c r="C76" s="19" t="s">
        <v>26</v>
      </c>
      <c r="D76" s="19" t="s">
        <v>25</v>
      </c>
      <c r="E76" s="19" t="s">
        <v>147</v>
      </c>
      <c r="F76" s="19" t="s">
        <v>73</v>
      </c>
      <c r="G76" s="21" t="s">
        <v>132</v>
      </c>
      <c r="H76" s="21" t="s">
        <v>202</v>
      </c>
      <c r="I76" s="37"/>
      <c r="J76" s="30">
        <v>0</v>
      </c>
      <c r="K76" s="30">
        <v>0</v>
      </c>
      <c r="L76" s="104"/>
      <c r="M76" s="49">
        <f t="shared" ref="M76:M93" si="16" xml:space="preserve"> J76*(1-$L$75)</f>
        <v>0</v>
      </c>
      <c r="N76" s="49">
        <f t="shared" ref="N76:N93" si="17" xml:space="preserve"> K76*(1-$L$75)</f>
        <v>0</v>
      </c>
      <c r="O76" s="45"/>
    </row>
    <row r="77" spans="1:15" s="39" customFormat="1" ht="15.75" x14ac:dyDescent="0.25">
      <c r="A77" s="7">
        <v>63</v>
      </c>
      <c r="B77" s="20" t="s">
        <v>85</v>
      </c>
      <c r="C77" s="19" t="s">
        <v>26</v>
      </c>
      <c r="D77" s="19" t="s">
        <v>26</v>
      </c>
      <c r="E77" s="19" t="s">
        <v>22</v>
      </c>
      <c r="F77" s="19" t="s">
        <v>74</v>
      </c>
      <c r="G77" s="21" t="s">
        <v>4</v>
      </c>
      <c r="H77" s="21" t="s">
        <v>351</v>
      </c>
      <c r="I77" s="37"/>
      <c r="J77" s="30">
        <v>0</v>
      </c>
      <c r="K77" s="30">
        <v>0</v>
      </c>
      <c r="L77" s="104"/>
      <c r="M77" s="49">
        <f t="shared" si="16"/>
        <v>0</v>
      </c>
      <c r="N77" s="49">
        <f t="shared" si="17"/>
        <v>0</v>
      </c>
      <c r="O77" s="50"/>
    </row>
    <row r="78" spans="1:15" s="39" customFormat="1" ht="15.75" x14ac:dyDescent="0.25">
      <c r="A78" s="7">
        <v>64</v>
      </c>
      <c r="B78" s="20" t="s">
        <v>85</v>
      </c>
      <c r="C78" s="19" t="s">
        <v>26</v>
      </c>
      <c r="D78" s="19" t="s">
        <v>26</v>
      </c>
      <c r="E78" s="19" t="s">
        <v>22</v>
      </c>
      <c r="F78" s="19" t="s">
        <v>74</v>
      </c>
      <c r="G78" s="21" t="s">
        <v>4</v>
      </c>
      <c r="H78" s="21" t="s">
        <v>341</v>
      </c>
      <c r="I78" s="37"/>
      <c r="J78" s="30">
        <v>0</v>
      </c>
      <c r="K78" s="30">
        <v>0</v>
      </c>
      <c r="L78" s="104"/>
      <c r="M78" s="49">
        <f t="shared" si="16"/>
        <v>0</v>
      </c>
      <c r="N78" s="49">
        <f t="shared" si="17"/>
        <v>0</v>
      </c>
      <c r="O78" s="50"/>
    </row>
    <row r="79" spans="1:15" s="39" customFormat="1" ht="15.75" x14ac:dyDescent="0.25">
      <c r="A79" s="7">
        <v>65</v>
      </c>
      <c r="B79" s="20" t="s">
        <v>85</v>
      </c>
      <c r="C79" s="19" t="s">
        <v>26</v>
      </c>
      <c r="D79" s="19" t="s">
        <v>26</v>
      </c>
      <c r="E79" s="19" t="s">
        <v>22</v>
      </c>
      <c r="F79" s="19" t="s">
        <v>74</v>
      </c>
      <c r="G79" s="21" t="s">
        <v>400</v>
      </c>
      <c r="H79" s="21" t="s">
        <v>208</v>
      </c>
      <c r="I79" s="37"/>
      <c r="J79" s="30">
        <v>0</v>
      </c>
      <c r="K79" s="30">
        <v>0</v>
      </c>
      <c r="L79" s="104"/>
      <c r="M79" s="49">
        <f t="shared" si="16"/>
        <v>0</v>
      </c>
      <c r="N79" s="49">
        <f t="shared" si="17"/>
        <v>0</v>
      </c>
      <c r="O79" s="50"/>
    </row>
    <row r="80" spans="1:15" ht="31.5" x14ac:dyDescent="0.25">
      <c r="A80" s="7">
        <v>66</v>
      </c>
      <c r="B80" s="20" t="s">
        <v>85</v>
      </c>
      <c r="C80" s="19" t="s">
        <v>26</v>
      </c>
      <c r="D80" s="19" t="s">
        <v>25</v>
      </c>
      <c r="E80" s="19" t="s">
        <v>22</v>
      </c>
      <c r="F80" s="19" t="s">
        <v>73</v>
      </c>
      <c r="G80" s="21" t="s">
        <v>132</v>
      </c>
      <c r="H80" s="21" t="s">
        <v>202</v>
      </c>
      <c r="I80" s="37"/>
      <c r="J80" s="30">
        <v>0</v>
      </c>
      <c r="K80" s="30">
        <v>0</v>
      </c>
      <c r="L80" s="104"/>
      <c r="M80" s="49">
        <f t="shared" si="16"/>
        <v>0</v>
      </c>
      <c r="N80" s="49">
        <f t="shared" si="17"/>
        <v>0</v>
      </c>
      <c r="O80" s="45"/>
    </row>
    <row r="81" spans="1:15" ht="15.75" x14ac:dyDescent="0.25">
      <c r="A81" s="7">
        <v>67</v>
      </c>
      <c r="B81" s="2" t="s">
        <v>85</v>
      </c>
      <c r="C81" s="4" t="s">
        <v>26</v>
      </c>
      <c r="D81" s="4" t="s">
        <v>26</v>
      </c>
      <c r="E81" s="4" t="s">
        <v>22</v>
      </c>
      <c r="F81" s="4" t="s">
        <v>74</v>
      </c>
      <c r="G81" s="6" t="s">
        <v>4</v>
      </c>
      <c r="H81" s="6" t="s">
        <v>208</v>
      </c>
      <c r="I81" s="34"/>
      <c r="J81" s="30">
        <v>0</v>
      </c>
      <c r="K81" s="30">
        <v>0</v>
      </c>
      <c r="L81" s="104"/>
      <c r="M81" s="49">
        <f t="shared" si="16"/>
        <v>0</v>
      </c>
      <c r="N81" s="49">
        <f t="shared" si="17"/>
        <v>0</v>
      </c>
      <c r="O81" s="45"/>
    </row>
    <row r="82" spans="1:15" ht="15.75" x14ac:dyDescent="0.25">
      <c r="A82" s="7">
        <v>68</v>
      </c>
      <c r="B82" s="2" t="s">
        <v>85</v>
      </c>
      <c r="C82" s="4" t="s">
        <v>38</v>
      </c>
      <c r="D82" s="4" t="s">
        <v>38</v>
      </c>
      <c r="E82" s="4" t="s">
        <v>146</v>
      </c>
      <c r="F82" s="4" t="s">
        <v>88</v>
      </c>
      <c r="G82" s="6" t="s">
        <v>291</v>
      </c>
      <c r="H82" s="6" t="s">
        <v>292</v>
      </c>
      <c r="I82" s="34"/>
      <c r="J82" s="30">
        <v>0</v>
      </c>
      <c r="K82" s="30">
        <v>0</v>
      </c>
      <c r="L82" s="104"/>
      <c r="M82" s="49">
        <f t="shared" si="16"/>
        <v>0</v>
      </c>
      <c r="N82" s="49">
        <f t="shared" si="17"/>
        <v>0</v>
      </c>
      <c r="O82" s="45"/>
    </row>
    <row r="83" spans="1:15" ht="15.75" x14ac:dyDescent="0.25">
      <c r="A83" s="7">
        <v>69</v>
      </c>
      <c r="B83" s="2" t="s">
        <v>85</v>
      </c>
      <c r="C83" s="4" t="s">
        <v>38</v>
      </c>
      <c r="D83" s="4" t="s">
        <v>38</v>
      </c>
      <c r="E83" s="4" t="s">
        <v>22</v>
      </c>
      <c r="F83" s="4" t="s">
        <v>88</v>
      </c>
      <c r="G83" s="6" t="s">
        <v>13</v>
      </c>
      <c r="H83" s="6" t="s">
        <v>208</v>
      </c>
      <c r="I83" s="34"/>
      <c r="J83" s="30">
        <v>0</v>
      </c>
      <c r="K83" s="30">
        <v>0</v>
      </c>
      <c r="L83" s="104"/>
      <c r="M83" s="49">
        <f t="shared" si="16"/>
        <v>0</v>
      </c>
      <c r="N83" s="49">
        <f t="shared" si="17"/>
        <v>0</v>
      </c>
      <c r="O83" s="45"/>
    </row>
    <row r="84" spans="1:15" ht="15.75" x14ac:dyDescent="0.25">
      <c r="A84" s="7">
        <v>70</v>
      </c>
      <c r="B84" s="2" t="s">
        <v>85</v>
      </c>
      <c r="C84" s="4" t="s">
        <v>38</v>
      </c>
      <c r="D84" s="4" t="s">
        <v>38</v>
      </c>
      <c r="E84" s="4" t="s">
        <v>401</v>
      </c>
      <c r="F84" s="4" t="s">
        <v>88</v>
      </c>
      <c r="G84" s="6" t="s">
        <v>402</v>
      </c>
      <c r="H84" s="6" t="s">
        <v>403</v>
      </c>
      <c r="I84" s="34"/>
      <c r="J84" s="30"/>
      <c r="K84" s="30"/>
      <c r="L84" s="104"/>
      <c r="M84" s="49"/>
      <c r="N84" s="49"/>
      <c r="O84" s="45"/>
    </row>
    <row r="85" spans="1:15" ht="47.25" x14ac:dyDescent="0.25">
      <c r="A85" s="13">
        <v>71</v>
      </c>
      <c r="B85" s="4" t="s">
        <v>85</v>
      </c>
      <c r="C85" s="4" t="s">
        <v>130</v>
      </c>
      <c r="D85" s="4" t="s">
        <v>115</v>
      </c>
      <c r="E85" s="4" t="s">
        <v>323</v>
      </c>
      <c r="F85" s="4" t="s">
        <v>195</v>
      </c>
      <c r="G85" s="6" t="s">
        <v>57</v>
      </c>
      <c r="H85" s="6" t="s">
        <v>322</v>
      </c>
      <c r="I85" s="34"/>
      <c r="J85" s="30">
        <v>0</v>
      </c>
      <c r="K85" s="30">
        <v>0</v>
      </c>
      <c r="L85" s="104"/>
      <c r="M85" s="49">
        <f t="shared" si="16"/>
        <v>0</v>
      </c>
      <c r="N85" s="49">
        <f t="shared" si="17"/>
        <v>0</v>
      </c>
      <c r="O85" s="45"/>
    </row>
    <row r="86" spans="1:15" ht="15.75" x14ac:dyDescent="0.25">
      <c r="A86" s="13">
        <v>72</v>
      </c>
      <c r="B86" s="4" t="s">
        <v>85</v>
      </c>
      <c r="C86" s="4" t="s">
        <v>173</v>
      </c>
      <c r="D86" s="4" t="s">
        <v>173</v>
      </c>
      <c r="E86" s="4" t="s">
        <v>22</v>
      </c>
      <c r="F86" s="4" t="s">
        <v>157</v>
      </c>
      <c r="G86" s="6" t="s">
        <v>13</v>
      </c>
      <c r="H86" s="6" t="s">
        <v>201</v>
      </c>
      <c r="I86" s="34"/>
      <c r="J86" s="30">
        <v>0</v>
      </c>
      <c r="K86" s="30">
        <v>0</v>
      </c>
      <c r="L86" s="104"/>
      <c r="M86" s="49">
        <f t="shared" si="16"/>
        <v>0</v>
      </c>
      <c r="N86" s="49">
        <f t="shared" si="17"/>
        <v>0</v>
      </c>
      <c r="O86" s="45"/>
    </row>
    <row r="87" spans="1:15" ht="15.75" x14ac:dyDescent="0.25">
      <c r="A87" s="13">
        <v>73</v>
      </c>
      <c r="B87" s="4" t="s">
        <v>85</v>
      </c>
      <c r="C87" s="4" t="s">
        <v>174</v>
      </c>
      <c r="D87" s="4" t="s">
        <v>174</v>
      </c>
      <c r="E87" s="4" t="s">
        <v>176</v>
      </c>
      <c r="F87" s="4" t="s">
        <v>158</v>
      </c>
      <c r="G87" s="6" t="s">
        <v>137</v>
      </c>
      <c r="H87" s="6" t="s">
        <v>202</v>
      </c>
      <c r="I87" s="34"/>
      <c r="J87" s="30">
        <v>0</v>
      </c>
      <c r="K87" s="30">
        <v>0</v>
      </c>
      <c r="L87" s="104"/>
      <c r="M87" s="49">
        <f t="shared" si="16"/>
        <v>0</v>
      </c>
      <c r="N87" s="49">
        <f t="shared" si="17"/>
        <v>0</v>
      </c>
      <c r="O87" s="45"/>
    </row>
    <row r="88" spans="1:15" ht="15.75" x14ac:dyDescent="0.25">
      <c r="A88" s="7">
        <v>74</v>
      </c>
      <c r="B88" s="4" t="s">
        <v>85</v>
      </c>
      <c r="C88" s="4" t="s">
        <v>108</v>
      </c>
      <c r="D88" s="4" t="s">
        <v>108</v>
      </c>
      <c r="E88" s="2" t="s">
        <v>146</v>
      </c>
      <c r="F88" s="2" t="s">
        <v>209</v>
      </c>
      <c r="G88" s="3" t="s">
        <v>140</v>
      </c>
      <c r="H88" s="3" t="s">
        <v>324</v>
      </c>
      <c r="I88" s="34"/>
      <c r="J88" s="30">
        <v>0</v>
      </c>
      <c r="K88" s="30">
        <v>0</v>
      </c>
      <c r="L88" s="104"/>
      <c r="M88" s="49">
        <f t="shared" si="16"/>
        <v>0</v>
      </c>
      <c r="N88" s="49">
        <f t="shared" si="17"/>
        <v>0</v>
      </c>
      <c r="O88" s="45"/>
    </row>
    <row r="89" spans="1:15" ht="15.75" x14ac:dyDescent="0.25">
      <c r="A89" s="7">
        <v>75</v>
      </c>
      <c r="B89" s="4" t="s">
        <v>85</v>
      </c>
      <c r="C89" s="4" t="s">
        <v>437</v>
      </c>
      <c r="D89" s="4" t="s">
        <v>438</v>
      </c>
      <c r="E89" s="4" t="s">
        <v>245</v>
      </c>
      <c r="F89" s="4" t="s">
        <v>439</v>
      </c>
      <c r="G89" s="4" t="s">
        <v>440</v>
      </c>
      <c r="H89" s="4" t="s">
        <v>441</v>
      </c>
      <c r="I89" s="34"/>
      <c r="J89" s="30">
        <v>0</v>
      </c>
      <c r="K89" s="30">
        <v>0</v>
      </c>
      <c r="L89" s="104"/>
      <c r="M89" s="49">
        <f t="shared" si="16"/>
        <v>0</v>
      </c>
      <c r="N89" s="49">
        <f t="shared" si="17"/>
        <v>0</v>
      </c>
      <c r="O89" s="45"/>
    </row>
    <row r="90" spans="1:15" ht="15.75" x14ac:dyDescent="0.25">
      <c r="A90" s="7">
        <v>76</v>
      </c>
      <c r="B90" s="4" t="s">
        <v>85</v>
      </c>
      <c r="C90" s="4" t="s">
        <v>426</v>
      </c>
      <c r="D90" s="4" t="s">
        <v>426</v>
      </c>
      <c r="E90" s="4" t="s">
        <v>427</v>
      </c>
      <c r="F90" s="4" t="s">
        <v>428</v>
      </c>
      <c r="G90" s="4" t="s">
        <v>429</v>
      </c>
      <c r="H90" s="4" t="s">
        <v>430</v>
      </c>
      <c r="I90" s="34"/>
      <c r="J90" s="30">
        <v>0</v>
      </c>
      <c r="K90" s="30">
        <v>0</v>
      </c>
      <c r="L90" s="104"/>
      <c r="M90" s="49">
        <f t="shared" si="16"/>
        <v>0</v>
      </c>
      <c r="N90" s="49">
        <v>0</v>
      </c>
      <c r="O90" s="45"/>
    </row>
    <row r="91" spans="1:15" ht="15.75" x14ac:dyDescent="0.25">
      <c r="A91" s="7">
        <v>77</v>
      </c>
      <c r="B91" s="4" t="s">
        <v>85</v>
      </c>
      <c r="C91" s="4" t="s">
        <v>431</v>
      </c>
      <c r="D91" s="4" t="s">
        <v>431</v>
      </c>
      <c r="E91" s="4" t="s">
        <v>194</v>
      </c>
      <c r="F91" s="4" t="s">
        <v>432</v>
      </c>
      <c r="G91" s="4" t="s">
        <v>433</v>
      </c>
      <c r="H91" s="4" t="s">
        <v>413</v>
      </c>
      <c r="I91" s="34"/>
      <c r="J91" s="30">
        <v>0</v>
      </c>
      <c r="K91" s="30">
        <v>0</v>
      </c>
      <c r="L91" s="104"/>
      <c r="M91" s="49">
        <f t="shared" si="16"/>
        <v>0</v>
      </c>
      <c r="N91" s="49">
        <v>0</v>
      </c>
      <c r="O91" s="45"/>
    </row>
    <row r="92" spans="1:15" ht="31.5" x14ac:dyDescent="0.25">
      <c r="A92" s="7">
        <v>78</v>
      </c>
      <c r="B92" s="4" t="s">
        <v>85</v>
      </c>
      <c r="C92" s="4" t="s">
        <v>434</v>
      </c>
      <c r="D92" s="4" t="s">
        <v>434</v>
      </c>
      <c r="E92" s="4" t="s">
        <v>47</v>
      </c>
      <c r="F92" s="4" t="s">
        <v>435</v>
      </c>
      <c r="G92" s="4" t="s">
        <v>433</v>
      </c>
      <c r="H92" s="4" t="s">
        <v>436</v>
      </c>
      <c r="I92" s="34"/>
      <c r="J92" s="30">
        <v>0</v>
      </c>
      <c r="K92" s="30">
        <v>0</v>
      </c>
      <c r="L92" s="104"/>
      <c r="M92" s="49">
        <f t="shared" si="16"/>
        <v>0</v>
      </c>
      <c r="N92" s="49">
        <v>0</v>
      </c>
      <c r="O92" s="45"/>
    </row>
    <row r="93" spans="1:15" ht="31.5" x14ac:dyDescent="0.25">
      <c r="A93" s="7">
        <v>79</v>
      </c>
      <c r="B93" s="4" t="s">
        <v>85</v>
      </c>
      <c r="C93" s="4" t="s">
        <v>275</v>
      </c>
      <c r="D93" s="4" t="s">
        <v>275</v>
      </c>
      <c r="E93" s="2" t="s">
        <v>274</v>
      </c>
      <c r="F93" s="2" t="s">
        <v>277</v>
      </c>
      <c r="G93" s="3" t="s">
        <v>276</v>
      </c>
      <c r="H93" s="3" t="s">
        <v>325</v>
      </c>
      <c r="I93" s="34"/>
      <c r="J93" s="30">
        <v>0</v>
      </c>
      <c r="K93" s="30">
        <v>0</v>
      </c>
      <c r="L93" s="105"/>
      <c r="M93" s="49">
        <f t="shared" si="16"/>
        <v>0</v>
      </c>
      <c r="N93" s="49">
        <f t="shared" si="17"/>
        <v>0</v>
      </c>
      <c r="O93" s="45"/>
    </row>
    <row r="94" spans="1:15" ht="15.75" customHeight="1" x14ac:dyDescent="0.25">
      <c r="A94" s="106" t="s">
        <v>363</v>
      </c>
      <c r="B94" s="106"/>
      <c r="C94" s="106"/>
      <c r="D94" s="106"/>
      <c r="E94" s="106"/>
      <c r="F94" s="106"/>
      <c r="G94" s="106"/>
      <c r="H94" s="106"/>
      <c r="I94" s="106"/>
      <c r="J94" s="106"/>
      <c r="K94" s="106"/>
      <c r="L94" s="106"/>
      <c r="M94" s="106"/>
      <c r="N94" s="106"/>
      <c r="O94" s="106"/>
    </row>
    <row r="95" spans="1:15" ht="31.5" x14ac:dyDescent="0.25">
      <c r="A95" s="7">
        <v>80</v>
      </c>
      <c r="B95" s="2" t="s">
        <v>85</v>
      </c>
      <c r="C95" s="4" t="s">
        <v>24</v>
      </c>
      <c r="D95" s="4" t="s">
        <v>24</v>
      </c>
      <c r="E95" s="2" t="s">
        <v>22</v>
      </c>
      <c r="F95" s="4" t="s">
        <v>72</v>
      </c>
      <c r="G95" s="6" t="s">
        <v>63</v>
      </c>
      <c r="H95" s="6" t="s">
        <v>210</v>
      </c>
      <c r="I95" s="34"/>
      <c r="J95" s="30">
        <v>0</v>
      </c>
      <c r="K95" s="30">
        <v>0</v>
      </c>
      <c r="L95" s="103">
        <v>0</v>
      </c>
      <c r="M95" s="49">
        <f xml:space="preserve"> J95*(1-$L$95)</f>
        <v>0</v>
      </c>
      <c r="N95" s="49">
        <f xml:space="preserve"> K95*(1-$L$95)</f>
        <v>0</v>
      </c>
      <c r="O95" s="45"/>
    </row>
    <row r="96" spans="1:15" ht="15.75" x14ac:dyDescent="0.25">
      <c r="A96" s="7">
        <v>81</v>
      </c>
      <c r="B96" s="2" t="s">
        <v>85</v>
      </c>
      <c r="C96" s="4" t="s">
        <v>272</v>
      </c>
      <c r="D96" s="4" t="s">
        <v>272</v>
      </c>
      <c r="E96" s="2" t="s">
        <v>22</v>
      </c>
      <c r="F96" s="4" t="s">
        <v>270</v>
      </c>
      <c r="G96" s="6" t="s">
        <v>271</v>
      </c>
      <c r="H96" s="6" t="s">
        <v>326</v>
      </c>
      <c r="I96" s="34"/>
      <c r="J96" s="30">
        <v>0</v>
      </c>
      <c r="K96" s="30">
        <v>0</v>
      </c>
      <c r="L96" s="104"/>
      <c r="M96" s="49">
        <f t="shared" ref="M96:M101" si="18" xml:space="preserve"> J96*(1-$L$95)</f>
        <v>0</v>
      </c>
      <c r="N96" s="49">
        <f t="shared" ref="N96:N101" si="19" xml:space="preserve"> K96*(1-$L$95)</f>
        <v>0</v>
      </c>
      <c r="O96" s="45"/>
    </row>
    <row r="97" spans="1:15" ht="15.75" x14ac:dyDescent="0.25">
      <c r="A97" s="7">
        <v>82</v>
      </c>
      <c r="B97" s="2" t="s">
        <v>85</v>
      </c>
      <c r="C97" s="4" t="s">
        <v>272</v>
      </c>
      <c r="D97" s="4" t="s">
        <v>272</v>
      </c>
      <c r="E97" s="2" t="s">
        <v>22</v>
      </c>
      <c r="F97" s="4" t="s">
        <v>270</v>
      </c>
      <c r="G97" s="6" t="s">
        <v>281</v>
      </c>
      <c r="H97" s="6" t="s">
        <v>326</v>
      </c>
      <c r="I97" s="34"/>
      <c r="J97" s="30">
        <v>0</v>
      </c>
      <c r="K97" s="30">
        <v>0</v>
      </c>
      <c r="L97" s="104"/>
      <c r="M97" s="49">
        <f t="shared" si="18"/>
        <v>0</v>
      </c>
      <c r="N97" s="49">
        <f t="shared" si="19"/>
        <v>0</v>
      </c>
      <c r="O97" s="45"/>
    </row>
    <row r="98" spans="1:15" ht="15.75" x14ac:dyDescent="0.25">
      <c r="A98" s="7">
        <v>83</v>
      </c>
      <c r="B98" s="6" t="s">
        <v>85</v>
      </c>
      <c r="C98" s="6" t="s">
        <v>449</v>
      </c>
      <c r="D98" s="6" t="s">
        <v>449</v>
      </c>
      <c r="E98" s="6" t="s">
        <v>22</v>
      </c>
      <c r="F98" s="6" t="s">
        <v>450</v>
      </c>
      <c r="G98" s="6" t="s">
        <v>451</v>
      </c>
      <c r="H98" s="6" t="s">
        <v>452</v>
      </c>
      <c r="I98" s="34"/>
      <c r="J98" s="30">
        <v>0</v>
      </c>
      <c r="K98" s="30">
        <v>0</v>
      </c>
      <c r="L98" s="104"/>
      <c r="M98" s="49">
        <v>0</v>
      </c>
      <c r="N98" s="49">
        <v>0</v>
      </c>
      <c r="O98" s="45"/>
    </row>
    <row r="99" spans="1:15" ht="15.75" x14ac:dyDescent="0.25">
      <c r="A99" s="7">
        <v>84</v>
      </c>
      <c r="B99" s="4" t="s">
        <v>85</v>
      </c>
      <c r="C99" s="4" t="s">
        <v>453</v>
      </c>
      <c r="D99" s="4" t="s">
        <v>453</v>
      </c>
      <c r="E99" s="4" t="s">
        <v>454</v>
      </c>
      <c r="F99" s="4" t="s">
        <v>455</v>
      </c>
      <c r="G99" s="4" t="s">
        <v>456</v>
      </c>
      <c r="H99" s="4" t="s">
        <v>457</v>
      </c>
      <c r="I99" s="34"/>
      <c r="J99" s="30">
        <v>0</v>
      </c>
      <c r="K99" s="30">
        <v>0</v>
      </c>
      <c r="L99" s="104"/>
      <c r="M99" s="49">
        <v>0</v>
      </c>
      <c r="N99" s="49">
        <v>0</v>
      </c>
      <c r="O99" s="45"/>
    </row>
    <row r="100" spans="1:15" ht="15.75" x14ac:dyDescent="0.25">
      <c r="A100" s="7">
        <v>85</v>
      </c>
      <c r="B100" s="2" t="s">
        <v>85</v>
      </c>
      <c r="C100" s="4" t="s">
        <v>264</v>
      </c>
      <c r="D100" s="4" t="s">
        <v>264</v>
      </c>
      <c r="E100" s="2" t="s">
        <v>245</v>
      </c>
      <c r="F100" s="4" t="s">
        <v>273</v>
      </c>
      <c r="G100" s="6" t="s">
        <v>4</v>
      </c>
      <c r="H100" s="6" t="s">
        <v>327</v>
      </c>
      <c r="I100" s="34"/>
      <c r="J100" s="30">
        <v>0</v>
      </c>
      <c r="K100" s="30">
        <v>0</v>
      </c>
      <c r="L100" s="104"/>
      <c r="M100" s="49">
        <v>0</v>
      </c>
      <c r="N100" s="49">
        <v>0</v>
      </c>
      <c r="O100" s="45"/>
    </row>
    <row r="101" spans="1:15" ht="15.75" x14ac:dyDescent="0.25">
      <c r="A101" s="7">
        <v>86</v>
      </c>
      <c r="B101" s="2" t="s">
        <v>85</v>
      </c>
      <c r="C101" s="4" t="s">
        <v>264</v>
      </c>
      <c r="D101" s="4" t="s">
        <v>264</v>
      </c>
      <c r="E101" s="2" t="s">
        <v>245</v>
      </c>
      <c r="F101" s="4" t="s">
        <v>273</v>
      </c>
      <c r="G101" s="6" t="s">
        <v>263</v>
      </c>
      <c r="H101" s="6" t="s">
        <v>327</v>
      </c>
      <c r="I101" s="34"/>
      <c r="J101" s="30">
        <v>0</v>
      </c>
      <c r="K101" s="30">
        <v>0</v>
      </c>
      <c r="L101" s="105"/>
      <c r="M101" s="49">
        <f t="shared" si="18"/>
        <v>0</v>
      </c>
      <c r="N101" s="49">
        <f t="shared" si="19"/>
        <v>0</v>
      </c>
      <c r="O101" s="45"/>
    </row>
    <row r="102" spans="1:15" ht="15.75" customHeight="1" x14ac:dyDescent="0.25">
      <c r="A102" s="106" t="s">
        <v>364</v>
      </c>
      <c r="B102" s="106"/>
      <c r="C102" s="106"/>
      <c r="D102" s="106"/>
      <c r="E102" s="106"/>
      <c r="F102" s="106"/>
      <c r="G102" s="106"/>
      <c r="H102" s="106"/>
      <c r="I102" s="106"/>
      <c r="J102" s="106"/>
      <c r="K102" s="106"/>
      <c r="L102" s="106"/>
      <c r="M102" s="106"/>
      <c r="N102" s="106"/>
      <c r="O102" s="106"/>
    </row>
    <row r="103" spans="1:15" ht="15.75" x14ac:dyDescent="0.25">
      <c r="A103" s="7">
        <v>87</v>
      </c>
      <c r="B103" s="2" t="s">
        <v>85</v>
      </c>
      <c r="C103" s="4" t="s">
        <v>23</v>
      </c>
      <c r="D103" s="4" t="s">
        <v>23</v>
      </c>
      <c r="E103" s="2" t="s">
        <v>22</v>
      </c>
      <c r="F103" s="4" t="s">
        <v>71</v>
      </c>
      <c r="G103" s="6" t="s">
        <v>3</v>
      </c>
      <c r="H103" s="10" t="s">
        <v>328</v>
      </c>
      <c r="I103" s="35"/>
      <c r="J103" s="30">
        <v>0</v>
      </c>
      <c r="K103" s="30">
        <v>0</v>
      </c>
      <c r="L103" s="103">
        <v>0</v>
      </c>
      <c r="M103" s="49">
        <f xml:space="preserve"> J103*(1-$L$103)</f>
        <v>0</v>
      </c>
      <c r="N103" s="49">
        <f xml:space="preserve"> K103*(1-$L$103)</f>
        <v>0</v>
      </c>
      <c r="O103" s="45"/>
    </row>
    <row r="104" spans="1:15" ht="15.75" x14ac:dyDescent="0.25">
      <c r="A104" s="7">
        <v>88</v>
      </c>
      <c r="B104" s="2" t="s">
        <v>85</v>
      </c>
      <c r="C104" s="4" t="s">
        <v>131</v>
      </c>
      <c r="D104" s="4" t="s">
        <v>131</v>
      </c>
      <c r="E104" s="4" t="s">
        <v>22</v>
      </c>
      <c r="F104" s="4" t="s">
        <v>75</v>
      </c>
      <c r="G104" s="6" t="s">
        <v>5</v>
      </c>
      <c r="H104" s="6" t="s">
        <v>201</v>
      </c>
      <c r="I104" s="34"/>
      <c r="J104" s="30">
        <v>0</v>
      </c>
      <c r="K104" s="30">
        <v>0</v>
      </c>
      <c r="L104" s="104"/>
      <c r="M104" s="49">
        <f t="shared" ref="M104:M110" si="20" xml:space="preserve"> J104*(1-$L$103)</f>
        <v>0</v>
      </c>
      <c r="N104" s="49">
        <f t="shared" ref="N104:N110" si="21" xml:space="preserve"> K104*(1-$L$103)</f>
        <v>0</v>
      </c>
      <c r="O104" s="45"/>
    </row>
    <row r="105" spans="1:15" ht="15.75" x14ac:dyDescent="0.25">
      <c r="A105" s="7">
        <v>89</v>
      </c>
      <c r="B105" s="2" t="s">
        <v>85</v>
      </c>
      <c r="C105" s="4" t="s">
        <v>39</v>
      </c>
      <c r="D105" s="4" t="s">
        <v>39</v>
      </c>
      <c r="E105" s="4" t="s">
        <v>22</v>
      </c>
      <c r="F105" s="4" t="s">
        <v>87</v>
      </c>
      <c r="G105" s="6" t="s">
        <v>3</v>
      </c>
      <c r="H105" s="10" t="s">
        <v>212</v>
      </c>
      <c r="I105" s="35"/>
      <c r="J105" s="30">
        <v>0</v>
      </c>
      <c r="K105" s="30">
        <v>0</v>
      </c>
      <c r="L105" s="104"/>
      <c r="M105" s="49">
        <f t="shared" si="20"/>
        <v>0</v>
      </c>
      <c r="N105" s="49">
        <f t="shared" si="21"/>
        <v>0</v>
      </c>
      <c r="O105" s="45"/>
    </row>
    <row r="106" spans="1:15" ht="31.5" x14ac:dyDescent="0.25">
      <c r="A106" s="7">
        <v>90</v>
      </c>
      <c r="B106" s="2" t="s">
        <v>85</v>
      </c>
      <c r="C106" s="4" t="s">
        <v>40</v>
      </c>
      <c r="D106" s="4" t="s">
        <v>40</v>
      </c>
      <c r="E106" s="4" t="s">
        <v>41</v>
      </c>
      <c r="F106" s="4" t="s">
        <v>89</v>
      </c>
      <c r="G106" s="6" t="s">
        <v>8</v>
      </c>
      <c r="H106" s="6" t="s">
        <v>329</v>
      </c>
      <c r="I106" s="34"/>
      <c r="J106" s="30">
        <v>0</v>
      </c>
      <c r="K106" s="30">
        <v>0</v>
      </c>
      <c r="L106" s="104"/>
      <c r="M106" s="49">
        <f t="shared" si="20"/>
        <v>0</v>
      </c>
      <c r="N106" s="49">
        <f t="shared" si="21"/>
        <v>0</v>
      </c>
      <c r="O106" s="45"/>
    </row>
    <row r="107" spans="1:15" ht="31.5" x14ac:dyDescent="0.25">
      <c r="A107" s="7">
        <v>91</v>
      </c>
      <c r="B107" s="2" t="s">
        <v>85</v>
      </c>
      <c r="C107" s="4" t="s">
        <v>29</v>
      </c>
      <c r="D107" s="4" t="s">
        <v>29</v>
      </c>
      <c r="E107" s="4" t="s">
        <v>30</v>
      </c>
      <c r="F107" s="4" t="s">
        <v>79</v>
      </c>
      <c r="G107" s="6" t="s">
        <v>8</v>
      </c>
      <c r="H107" s="6" t="s">
        <v>211</v>
      </c>
      <c r="I107" s="34"/>
      <c r="J107" s="30">
        <v>0</v>
      </c>
      <c r="K107" s="30">
        <v>0</v>
      </c>
      <c r="L107" s="104"/>
      <c r="M107" s="49">
        <f t="shared" si="20"/>
        <v>0</v>
      </c>
      <c r="N107" s="49">
        <f t="shared" si="21"/>
        <v>0</v>
      </c>
      <c r="O107" s="45"/>
    </row>
    <row r="108" spans="1:15" ht="15.75" x14ac:dyDescent="0.25">
      <c r="A108" s="7">
        <v>92</v>
      </c>
      <c r="B108" s="4" t="s">
        <v>85</v>
      </c>
      <c r="C108" s="4" t="s">
        <v>129</v>
      </c>
      <c r="D108" s="4" t="s">
        <v>129</v>
      </c>
      <c r="E108" s="18" t="s">
        <v>214</v>
      </c>
      <c r="F108" s="4" t="s">
        <v>109</v>
      </c>
      <c r="G108" s="6" t="s">
        <v>138</v>
      </c>
      <c r="H108" s="6" t="s">
        <v>213</v>
      </c>
      <c r="I108" s="34"/>
      <c r="J108" s="30">
        <v>0</v>
      </c>
      <c r="K108" s="30">
        <v>0</v>
      </c>
      <c r="L108" s="104"/>
      <c r="M108" s="49">
        <f t="shared" si="20"/>
        <v>0</v>
      </c>
      <c r="N108" s="49">
        <f t="shared" si="21"/>
        <v>0</v>
      </c>
      <c r="O108" s="45"/>
    </row>
    <row r="109" spans="1:15" s="12" customFormat="1" ht="15.75" x14ac:dyDescent="0.25">
      <c r="A109" s="7">
        <v>93</v>
      </c>
      <c r="B109" s="4" t="s">
        <v>85</v>
      </c>
      <c r="C109" s="4" t="s">
        <v>136</v>
      </c>
      <c r="D109" s="4" t="s">
        <v>136</v>
      </c>
      <c r="E109" s="4" t="s">
        <v>22</v>
      </c>
      <c r="F109" s="4" t="s">
        <v>226</v>
      </c>
      <c r="G109" s="6" t="s">
        <v>137</v>
      </c>
      <c r="H109" s="6" t="s">
        <v>250</v>
      </c>
      <c r="I109" s="34"/>
      <c r="J109" s="30">
        <v>0</v>
      </c>
      <c r="K109" s="30">
        <v>0</v>
      </c>
      <c r="L109" s="104"/>
      <c r="M109" s="49">
        <f t="shared" si="20"/>
        <v>0</v>
      </c>
      <c r="N109" s="49">
        <f t="shared" si="21"/>
        <v>0</v>
      </c>
      <c r="O109" s="51"/>
    </row>
    <row r="110" spans="1:15" ht="15.75" x14ac:dyDescent="0.25">
      <c r="A110" s="7">
        <v>94</v>
      </c>
      <c r="B110" s="2" t="s">
        <v>85</v>
      </c>
      <c r="C110" s="4" t="s">
        <v>42</v>
      </c>
      <c r="D110" s="4" t="s">
        <v>42</v>
      </c>
      <c r="E110" s="4" t="s">
        <v>43</v>
      </c>
      <c r="F110" s="4" t="s">
        <v>90</v>
      </c>
      <c r="G110" s="10" t="s">
        <v>44</v>
      </c>
      <c r="H110" s="6" t="s">
        <v>313</v>
      </c>
      <c r="I110" s="34"/>
      <c r="J110" s="30">
        <v>0</v>
      </c>
      <c r="K110" s="30">
        <v>0</v>
      </c>
      <c r="L110" s="105"/>
      <c r="M110" s="49">
        <f t="shared" si="20"/>
        <v>0</v>
      </c>
      <c r="N110" s="49">
        <f t="shared" si="21"/>
        <v>0</v>
      </c>
      <c r="O110" s="45"/>
    </row>
    <row r="111" spans="1:15" ht="15.75" x14ac:dyDescent="0.25">
      <c r="A111" s="106" t="s">
        <v>365</v>
      </c>
      <c r="B111" s="106"/>
      <c r="C111" s="106"/>
      <c r="D111" s="106"/>
      <c r="E111" s="106"/>
      <c r="F111" s="106"/>
      <c r="G111" s="106"/>
      <c r="H111" s="106"/>
      <c r="I111" s="106"/>
      <c r="J111" s="106"/>
      <c r="K111" s="106"/>
      <c r="L111" s="106"/>
      <c r="M111" s="106"/>
      <c r="N111" s="106"/>
      <c r="O111" s="106"/>
    </row>
    <row r="112" spans="1:15" ht="47.25" x14ac:dyDescent="0.25">
      <c r="A112" s="7">
        <v>95</v>
      </c>
      <c r="B112" s="4" t="s">
        <v>85</v>
      </c>
      <c r="C112" s="4" t="s">
        <v>20</v>
      </c>
      <c r="D112" s="4" t="s">
        <v>20</v>
      </c>
      <c r="E112" s="2" t="s">
        <v>47</v>
      </c>
      <c r="F112" s="4" t="s">
        <v>69</v>
      </c>
      <c r="G112" s="14" t="s">
        <v>215</v>
      </c>
      <c r="H112" s="10" t="s">
        <v>216</v>
      </c>
      <c r="I112" s="35"/>
      <c r="J112" s="30">
        <v>0</v>
      </c>
      <c r="K112" s="30">
        <v>0</v>
      </c>
      <c r="L112" s="103">
        <v>0</v>
      </c>
      <c r="M112" s="49">
        <f xml:space="preserve"> J112*(1-$L$112)</f>
        <v>0</v>
      </c>
      <c r="N112" s="49">
        <f xml:space="preserve"> K112*(1-$L$112)</f>
        <v>0</v>
      </c>
      <c r="O112" s="45"/>
    </row>
    <row r="113" spans="1:15" ht="15.75" x14ac:dyDescent="0.25">
      <c r="A113" s="7">
        <v>96</v>
      </c>
      <c r="B113" s="2" t="s">
        <v>85</v>
      </c>
      <c r="C113" s="2" t="s">
        <v>134</v>
      </c>
      <c r="D113" s="2" t="s">
        <v>134</v>
      </c>
      <c r="E113" s="2" t="s">
        <v>22</v>
      </c>
      <c r="F113" s="2" t="s">
        <v>217</v>
      </c>
      <c r="G113" s="3" t="s">
        <v>10</v>
      </c>
      <c r="H113" s="3" t="s">
        <v>208</v>
      </c>
      <c r="I113" s="34"/>
      <c r="J113" s="30">
        <v>0</v>
      </c>
      <c r="K113" s="30">
        <v>0</v>
      </c>
      <c r="L113" s="104"/>
      <c r="M113" s="49">
        <f t="shared" ref="M113:M120" si="22" xml:space="preserve"> J113*(1-$L$112)</f>
        <v>0</v>
      </c>
      <c r="N113" s="49">
        <f t="shared" ref="N113:N120" si="23" xml:space="preserve"> K113*(1-$L$112)</f>
        <v>0</v>
      </c>
      <c r="O113" s="45"/>
    </row>
    <row r="114" spans="1:15" ht="31.5" x14ac:dyDescent="0.25">
      <c r="A114" s="7">
        <v>97</v>
      </c>
      <c r="B114" s="2" t="s">
        <v>85</v>
      </c>
      <c r="C114" s="4" t="s">
        <v>46</v>
      </c>
      <c r="D114" s="4" t="s">
        <v>46</v>
      </c>
      <c r="E114" s="2" t="s">
        <v>330</v>
      </c>
      <c r="F114" s="4" t="s">
        <v>91</v>
      </c>
      <c r="G114" s="6" t="s">
        <v>14</v>
      </c>
      <c r="H114" s="6" t="s">
        <v>218</v>
      </c>
      <c r="I114" s="34"/>
      <c r="J114" s="30">
        <v>0</v>
      </c>
      <c r="K114" s="30">
        <v>0</v>
      </c>
      <c r="L114" s="104"/>
      <c r="M114" s="49">
        <f t="shared" si="22"/>
        <v>0</v>
      </c>
      <c r="N114" s="49">
        <f t="shared" si="23"/>
        <v>0</v>
      </c>
      <c r="O114" s="45"/>
    </row>
    <row r="115" spans="1:15" ht="31.5" x14ac:dyDescent="0.25">
      <c r="A115" s="7">
        <v>98</v>
      </c>
      <c r="B115" s="2" t="s">
        <v>85</v>
      </c>
      <c r="C115" s="4" t="s">
        <v>52</v>
      </c>
      <c r="D115" s="4" t="s">
        <v>52</v>
      </c>
      <c r="E115" s="4" t="s">
        <v>332</v>
      </c>
      <c r="F115" s="4" t="s">
        <v>94</v>
      </c>
      <c r="G115" s="6" t="s">
        <v>15</v>
      </c>
      <c r="H115" s="6" t="s">
        <v>331</v>
      </c>
      <c r="I115" s="34"/>
      <c r="J115" s="30">
        <v>0</v>
      </c>
      <c r="K115" s="30">
        <v>0</v>
      </c>
      <c r="L115" s="104"/>
      <c r="M115" s="49">
        <f t="shared" si="22"/>
        <v>0</v>
      </c>
      <c r="N115" s="49">
        <f t="shared" si="23"/>
        <v>0</v>
      </c>
      <c r="O115" s="45"/>
    </row>
    <row r="116" spans="1:15" ht="47.25" x14ac:dyDescent="0.25">
      <c r="A116" s="7">
        <v>99</v>
      </c>
      <c r="B116" s="2" t="s">
        <v>85</v>
      </c>
      <c r="C116" s="4" t="s">
        <v>52</v>
      </c>
      <c r="D116" s="4" t="s">
        <v>52</v>
      </c>
      <c r="E116" s="4" t="s">
        <v>48</v>
      </c>
      <c r="F116" s="4" t="s">
        <v>94</v>
      </c>
      <c r="G116" s="14" t="s">
        <v>220</v>
      </c>
      <c r="H116" s="6" t="s">
        <v>219</v>
      </c>
      <c r="I116" s="34"/>
      <c r="J116" s="30">
        <v>0</v>
      </c>
      <c r="K116" s="30">
        <v>0</v>
      </c>
      <c r="L116" s="104"/>
      <c r="M116" s="49">
        <f t="shared" si="22"/>
        <v>0</v>
      </c>
      <c r="N116" s="49">
        <f t="shared" si="23"/>
        <v>0</v>
      </c>
      <c r="O116" s="45"/>
    </row>
    <row r="117" spans="1:15" ht="15.75" x14ac:dyDescent="0.25">
      <c r="A117" s="7">
        <v>100</v>
      </c>
      <c r="B117" s="2" t="s">
        <v>85</v>
      </c>
      <c r="C117" s="4" t="s">
        <v>56</v>
      </c>
      <c r="D117" s="4" t="s">
        <v>56</v>
      </c>
      <c r="E117" s="4" t="s">
        <v>47</v>
      </c>
      <c r="F117" s="4" t="s">
        <v>97</v>
      </c>
      <c r="G117" s="6" t="s">
        <v>57</v>
      </c>
      <c r="H117" s="10" t="s">
        <v>221</v>
      </c>
      <c r="I117" s="35"/>
      <c r="J117" s="30">
        <v>0</v>
      </c>
      <c r="K117" s="30">
        <v>0</v>
      </c>
      <c r="L117" s="104"/>
      <c r="M117" s="49">
        <f t="shared" si="22"/>
        <v>0</v>
      </c>
      <c r="N117" s="49">
        <f t="shared" si="23"/>
        <v>0</v>
      </c>
      <c r="O117" s="45"/>
    </row>
    <row r="118" spans="1:15" ht="15.75" x14ac:dyDescent="0.25">
      <c r="A118" s="7">
        <v>101</v>
      </c>
      <c r="B118" s="2" t="s">
        <v>85</v>
      </c>
      <c r="C118" s="4" t="s">
        <v>269</v>
      </c>
      <c r="D118" s="4" t="s">
        <v>269</v>
      </c>
      <c r="E118" s="4" t="s">
        <v>47</v>
      </c>
      <c r="F118" s="4" t="s">
        <v>268</v>
      </c>
      <c r="G118" s="14" t="s">
        <v>333</v>
      </c>
      <c r="H118" s="10" t="s">
        <v>219</v>
      </c>
      <c r="I118" s="35"/>
      <c r="J118" s="30">
        <v>0</v>
      </c>
      <c r="K118" s="30">
        <v>0</v>
      </c>
      <c r="L118" s="104"/>
      <c r="M118" s="49">
        <f t="shared" si="22"/>
        <v>0</v>
      </c>
      <c r="N118" s="49">
        <f t="shared" si="23"/>
        <v>0</v>
      </c>
      <c r="O118" s="45"/>
    </row>
    <row r="119" spans="1:15" ht="15.75" x14ac:dyDescent="0.25">
      <c r="A119" s="7">
        <v>102</v>
      </c>
      <c r="B119" s="2" t="s">
        <v>85</v>
      </c>
      <c r="C119" s="4" t="s">
        <v>458</v>
      </c>
      <c r="D119" s="4" t="s">
        <v>458</v>
      </c>
      <c r="E119" s="4" t="s">
        <v>48</v>
      </c>
      <c r="F119" s="4" t="s">
        <v>459</v>
      </c>
      <c r="G119" s="4" t="s">
        <v>460</v>
      </c>
      <c r="H119" s="4" t="s">
        <v>461</v>
      </c>
      <c r="I119" s="35"/>
      <c r="J119" s="30">
        <v>0</v>
      </c>
      <c r="K119" s="30">
        <v>0</v>
      </c>
      <c r="L119" s="104"/>
      <c r="M119" s="49">
        <f t="shared" si="22"/>
        <v>0</v>
      </c>
      <c r="N119" s="49">
        <f t="shared" si="23"/>
        <v>0</v>
      </c>
      <c r="O119" s="45"/>
    </row>
    <row r="120" spans="1:15" ht="47.25" x14ac:dyDescent="0.25">
      <c r="A120" s="7">
        <v>103</v>
      </c>
      <c r="B120" s="2" t="s">
        <v>85</v>
      </c>
      <c r="C120" s="4" t="s">
        <v>267</v>
      </c>
      <c r="D120" s="4" t="s">
        <v>267</v>
      </c>
      <c r="E120" s="4" t="s">
        <v>265</v>
      </c>
      <c r="F120" s="4" t="s">
        <v>266</v>
      </c>
      <c r="G120" s="6" t="s">
        <v>334</v>
      </c>
      <c r="H120" s="10" t="s">
        <v>377</v>
      </c>
      <c r="I120" s="35"/>
      <c r="J120" s="30">
        <v>0</v>
      </c>
      <c r="K120" s="30">
        <v>0</v>
      </c>
      <c r="L120" s="105"/>
      <c r="M120" s="49">
        <f t="shared" si="22"/>
        <v>0</v>
      </c>
      <c r="N120" s="49">
        <f t="shared" si="23"/>
        <v>0</v>
      </c>
      <c r="O120" s="45"/>
    </row>
    <row r="121" spans="1:15" ht="15.75" x14ac:dyDescent="0.25">
      <c r="A121" s="106" t="s">
        <v>366</v>
      </c>
      <c r="B121" s="106"/>
      <c r="C121" s="106"/>
      <c r="D121" s="106"/>
      <c r="E121" s="106"/>
      <c r="F121" s="106"/>
      <c r="G121" s="106"/>
      <c r="H121" s="106"/>
      <c r="I121" s="106"/>
      <c r="J121" s="106"/>
      <c r="K121" s="106"/>
      <c r="L121" s="106"/>
      <c r="M121" s="106"/>
      <c r="N121" s="106"/>
      <c r="O121" s="106"/>
    </row>
    <row r="122" spans="1:15" ht="31.5" x14ac:dyDescent="0.25">
      <c r="A122" s="11">
        <v>104</v>
      </c>
      <c r="B122" s="4" t="s">
        <v>85</v>
      </c>
      <c r="C122" s="4" t="s">
        <v>335</v>
      </c>
      <c r="D122" s="4" t="s">
        <v>378</v>
      </c>
      <c r="E122" s="2" t="s">
        <v>141</v>
      </c>
      <c r="F122" s="2" t="s">
        <v>222</v>
      </c>
      <c r="G122" s="3" t="s">
        <v>142</v>
      </c>
      <c r="H122" s="3" t="s">
        <v>376</v>
      </c>
      <c r="I122" s="34"/>
      <c r="J122" s="30">
        <v>0</v>
      </c>
      <c r="K122" s="30">
        <v>0</v>
      </c>
      <c r="L122" s="103">
        <v>0</v>
      </c>
      <c r="M122" s="49">
        <f xml:space="preserve"> J122*(1-$L$122)</f>
        <v>0</v>
      </c>
      <c r="N122" s="49">
        <f xml:space="preserve"> K122*(1-$L$122)</f>
        <v>0</v>
      </c>
      <c r="O122" s="45"/>
    </row>
    <row r="123" spans="1:15" ht="31.5" x14ac:dyDescent="0.25">
      <c r="A123" s="11">
        <v>105</v>
      </c>
      <c r="B123" s="4" t="s">
        <v>85</v>
      </c>
      <c r="C123" s="4" t="s">
        <v>294</v>
      </c>
      <c r="D123" s="4" t="s">
        <v>294</v>
      </c>
      <c r="E123" s="2" t="s">
        <v>295</v>
      </c>
      <c r="F123" s="2" t="s">
        <v>293</v>
      </c>
      <c r="G123" s="3" t="s">
        <v>296</v>
      </c>
      <c r="H123" s="3" t="s">
        <v>336</v>
      </c>
      <c r="I123" s="34"/>
      <c r="J123" s="30">
        <v>0</v>
      </c>
      <c r="K123" s="30">
        <v>0</v>
      </c>
      <c r="L123" s="104"/>
      <c r="M123" s="49">
        <f t="shared" ref="M123:M124" si="24" xml:space="preserve"> J123*(1-$L$122)</f>
        <v>0</v>
      </c>
      <c r="N123" s="49">
        <f t="shared" ref="N123:N124" si="25" xml:space="preserve"> K123*(1-$L$122)</f>
        <v>0</v>
      </c>
      <c r="O123" s="45"/>
    </row>
    <row r="124" spans="1:15" ht="47.25" x14ac:dyDescent="0.25">
      <c r="A124" s="7">
        <v>106</v>
      </c>
      <c r="B124" s="4" t="s">
        <v>85</v>
      </c>
      <c r="C124" s="4" t="s">
        <v>337</v>
      </c>
      <c r="D124" s="4" t="s">
        <v>337</v>
      </c>
      <c r="E124" s="2" t="s">
        <v>338</v>
      </c>
      <c r="F124" s="2" t="s">
        <v>222</v>
      </c>
      <c r="G124" s="3" t="s">
        <v>149</v>
      </c>
      <c r="H124" s="3" t="s">
        <v>339</v>
      </c>
      <c r="I124" s="34"/>
      <c r="J124" s="30">
        <v>0</v>
      </c>
      <c r="K124" s="30">
        <v>0</v>
      </c>
      <c r="L124" s="105"/>
      <c r="M124" s="49">
        <f t="shared" si="24"/>
        <v>0</v>
      </c>
      <c r="N124" s="49">
        <f t="shared" si="25"/>
        <v>0</v>
      </c>
      <c r="O124" s="45"/>
    </row>
    <row r="125" spans="1:15" ht="15.75" x14ac:dyDescent="0.25">
      <c r="A125" s="106" t="s">
        <v>367</v>
      </c>
      <c r="B125" s="106"/>
      <c r="C125" s="106"/>
      <c r="D125" s="106"/>
      <c r="E125" s="106"/>
      <c r="F125" s="106"/>
      <c r="G125" s="106"/>
      <c r="H125" s="106"/>
      <c r="I125" s="106"/>
      <c r="J125" s="106"/>
      <c r="K125" s="106"/>
      <c r="L125" s="106"/>
      <c r="M125" s="106"/>
      <c r="N125" s="106"/>
      <c r="O125" s="106"/>
    </row>
    <row r="126" spans="1:15" ht="31.5" x14ac:dyDescent="0.25">
      <c r="A126" s="13">
        <v>107</v>
      </c>
      <c r="B126" s="4" t="s">
        <v>84</v>
      </c>
      <c r="C126" s="4" t="s">
        <v>229</v>
      </c>
      <c r="D126" s="4" t="s">
        <v>347</v>
      </c>
      <c r="E126" s="4" t="s">
        <v>228</v>
      </c>
      <c r="F126" s="4"/>
      <c r="G126" s="6"/>
      <c r="H126" s="6" t="s">
        <v>340</v>
      </c>
      <c r="I126" s="34"/>
      <c r="J126" s="30">
        <v>0</v>
      </c>
      <c r="K126" s="30">
        <v>0</v>
      </c>
      <c r="L126" s="103">
        <v>0</v>
      </c>
      <c r="M126" s="49">
        <f xml:space="preserve"> J126*(1-$L$126)</f>
        <v>0</v>
      </c>
      <c r="N126" s="49">
        <f xml:space="preserve"> K126*(1-$L$126)</f>
        <v>0</v>
      </c>
      <c r="O126" s="45"/>
    </row>
    <row r="127" spans="1:15" ht="31.5" x14ac:dyDescent="0.25">
      <c r="A127" s="13">
        <v>108</v>
      </c>
      <c r="B127" s="4" t="s">
        <v>84</v>
      </c>
      <c r="C127" s="4" t="s">
        <v>230</v>
      </c>
      <c r="D127" s="4" t="s">
        <v>231</v>
      </c>
      <c r="E127" s="4" t="s">
        <v>182</v>
      </c>
      <c r="F127" s="4"/>
      <c r="G127" s="6"/>
      <c r="H127" s="6" t="s">
        <v>343</v>
      </c>
      <c r="I127" s="34"/>
      <c r="J127" s="30">
        <v>0</v>
      </c>
      <c r="K127" s="30">
        <v>0</v>
      </c>
      <c r="L127" s="104"/>
      <c r="M127" s="49">
        <f t="shared" ref="M127:M157" si="26" xml:space="preserve"> J127*(1-$L$126)</f>
        <v>0</v>
      </c>
      <c r="N127" s="49">
        <f t="shared" ref="N127:N152" si="27" xml:space="preserve"> K127*(1-$L$126)</f>
        <v>0</v>
      </c>
      <c r="O127" s="45"/>
    </row>
    <row r="128" spans="1:15" ht="31.5" x14ac:dyDescent="0.25">
      <c r="A128" s="13">
        <v>109</v>
      </c>
      <c r="B128" s="4" t="s">
        <v>84</v>
      </c>
      <c r="C128" s="4" t="s">
        <v>259</v>
      </c>
      <c r="D128" s="4" t="s">
        <v>248</v>
      </c>
      <c r="E128" s="4" t="s">
        <v>176</v>
      </c>
      <c r="F128" s="4"/>
      <c r="G128" s="6"/>
      <c r="H128" s="6" t="s">
        <v>249</v>
      </c>
      <c r="I128" s="34"/>
      <c r="J128" s="30">
        <v>0</v>
      </c>
      <c r="K128" s="30">
        <v>0</v>
      </c>
      <c r="L128" s="104"/>
      <c r="M128" s="49">
        <f t="shared" si="26"/>
        <v>0</v>
      </c>
      <c r="N128" s="49">
        <f t="shared" si="27"/>
        <v>0</v>
      </c>
      <c r="O128" s="45"/>
    </row>
    <row r="129" spans="1:15" ht="31.5" x14ac:dyDescent="0.25">
      <c r="A129" s="13">
        <v>110</v>
      </c>
      <c r="B129" s="4" t="s">
        <v>84</v>
      </c>
      <c r="C129" s="4" t="s">
        <v>105</v>
      </c>
      <c r="D129" s="4"/>
      <c r="E129" s="4" t="s">
        <v>49</v>
      </c>
      <c r="F129" s="4"/>
      <c r="G129" s="5"/>
      <c r="H129" s="6" t="s">
        <v>342</v>
      </c>
      <c r="I129" s="34"/>
      <c r="J129" s="30">
        <v>0</v>
      </c>
      <c r="K129" s="30">
        <v>0</v>
      </c>
      <c r="L129" s="104"/>
      <c r="M129" s="49">
        <f t="shared" si="26"/>
        <v>0</v>
      </c>
      <c r="N129" s="49">
        <f t="shared" si="27"/>
        <v>0</v>
      </c>
      <c r="O129" s="45"/>
    </row>
    <row r="130" spans="1:15" ht="31.5" x14ac:dyDescent="0.25">
      <c r="A130" s="13">
        <v>111</v>
      </c>
      <c r="B130" s="4" t="s">
        <v>84</v>
      </c>
      <c r="C130" s="4" t="s">
        <v>103</v>
      </c>
      <c r="D130" s="4"/>
      <c r="E130" s="4" t="s">
        <v>49</v>
      </c>
      <c r="F130" s="4"/>
      <c r="G130" s="5"/>
      <c r="H130" s="6" t="s">
        <v>342</v>
      </c>
      <c r="I130" s="34"/>
      <c r="J130" s="30">
        <v>0</v>
      </c>
      <c r="K130" s="30">
        <v>0</v>
      </c>
      <c r="L130" s="104"/>
      <c r="M130" s="49">
        <f t="shared" si="26"/>
        <v>0</v>
      </c>
      <c r="N130" s="49">
        <f t="shared" si="27"/>
        <v>0</v>
      </c>
      <c r="O130" s="45"/>
    </row>
    <row r="131" spans="1:15" ht="31.5" x14ac:dyDescent="0.25">
      <c r="A131" s="13">
        <v>112</v>
      </c>
      <c r="B131" s="4" t="s">
        <v>84</v>
      </c>
      <c r="C131" s="4" t="s">
        <v>104</v>
      </c>
      <c r="D131" s="4"/>
      <c r="E131" s="4" t="s">
        <v>49</v>
      </c>
      <c r="F131" s="4"/>
      <c r="G131" s="5"/>
      <c r="H131" s="6" t="s">
        <v>342</v>
      </c>
      <c r="I131" s="34"/>
      <c r="J131" s="30">
        <v>0</v>
      </c>
      <c r="K131" s="30">
        <v>0</v>
      </c>
      <c r="L131" s="104"/>
      <c r="M131" s="49">
        <f t="shared" si="26"/>
        <v>0</v>
      </c>
      <c r="N131" s="49">
        <f t="shared" si="27"/>
        <v>0</v>
      </c>
      <c r="O131" s="45"/>
    </row>
    <row r="132" spans="1:15" ht="31.5" x14ac:dyDescent="0.25">
      <c r="A132" s="13">
        <v>113</v>
      </c>
      <c r="B132" s="4" t="s">
        <v>84</v>
      </c>
      <c r="C132" s="4" t="s">
        <v>106</v>
      </c>
      <c r="D132" s="4" t="s">
        <v>123</v>
      </c>
      <c r="E132" s="4" t="s">
        <v>379</v>
      </c>
      <c r="F132" s="4"/>
      <c r="G132" s="5"/>
      <c r="H132" s="6" t="s">
        <v>343</v>
      </c>
      <c r="I132" s="34"/>
      <c r="J132" s="30">
        <v>0</v>
      </c>
      <c r="K132" s="30">
        <v>0</v>
      </c>
      <c r="L132" s="104"/>
      <c r="M132" s="49">
        <f t="shared" si="26"/>
        <v>0</v>
      </c>
      <c r="N132" s="49">
        <f t="shared" si="27"/>
        <v>0</v>
      </c>
      <c r="O132" s="45"/>
    </row>
    <row r="133" spans="1:15" ht="31.5" x14ac:dyDescent="0.25">
      <c r="A133" s="13">
        <v>114</v>
      </c>
      <c r="B133" s="4" t="s">
        <v>84</v>
      </c>
      <c r="C133" s="4" t="s">
        <v>125</v>
      </c>
      <c r="D133" s="4" t="s">
        <v>124</v>
      </c>
      <c r="E133" s="4" t="s">
        <v>380</v>
      </c>
      <c r="F133" s="4"/>
      <c r="G133" s="5"/>
      <c r="H133" s="6" t="s">
        <v>383</v>
      </c>
      <c r="I133" s="34"/>
      <c r="J133" s="30">
        <v>0</v>
      </c>
      <c r="K133" s="30">
        <v>0</v>
      </c>
      <c r="L133" s="104"/>
      <c r="M133" s="49">
        <f t="shared" si="26"/>
        <v>0</v>
      </c>
      <c r="N133" s="49">
        <f t="shared" si="27"/>
        <v>0</v>
      </c>
      <c r="O133" s="45"/>
    </row>
    <row r="134" spans="1:15" ht="49.5" customHeight="1" x14ac:dyDescent="0.25">
      <c r="A134" s="13">
        <v>115</v>
      </c>
      <c r="B134" s="4" t="s">
        <v>84</v>
      </c>
      <c r="C134" s="4" t="s">
        <v>368</v>
      </c>
      <c r="D134" s="4"/>
      <c r="E134" s="4" t="s">
        <v>479</v>
      </c>
      <c r="F134" s="4"/>
      <c r="G134" s="5"/>
      <c r="H134" s="6" t="s">
        <v>384</v>
      </c>
      <c r="I134" s="34"/>
      <c r="J134" s="30">
        <v>0</v>
      </c>
      <c r="K134" s="30">
        <v>0</v>
      </c>
      <c r="L134" s="104"/>
      <c r="M134" s="49">
        <f t="shared" si="26"/>
        <v>0</v>
      </c>
      <c r="N134" s="49">
        <f t="shared" si="27"/>
        <v>0</v>
      </c>
      <c r="O134" s="45"/>
    </row>
    <row r="135" spans="1:15" ht="47.25" x14ac:dyDescent="0.25">
      <c r="A135" s="13">
        <v>116</v>
      </c>
      <c r="B135" s="4" t="s">
        <v>84</v>
      </c>
      <c r="C135" s="4" t="s">
        <v>126</v>
      </c>
      <c r="D135" s="4"/>
      <c r="E135" s="4" t="s">
        <v>479</v>
      </c>
      <c r="F135" s="4"/>
      <c r="G135" s="5"/>
      <c r="H135" s="6" t="s">
        <v>385</v>
      </c>
      <c r="I135" s="34"/>
      <c r="J135" s="30">
        <v>0</v>
      </c>
      <c r="K135" s="30">
        <v>0</v>
      </c>
      <c r="L135" s="104"/>
      <c r="M135" s="49">
        <f t="shared" si="26"/>
        <v>0</v>
      </c>
      <c r="N135" s="49">
        <f t="shared" si="27"/>
        <v>0</v>
      </c>
      <c r="O135" s="45"/>
    </row>
    <row r="136" spans="1:15" ht="63" x14ac:dyDescent="0.25">
      <c r="A136" s="13">
        <v>117</v>
      </c>
      <c r="B136" s="4" t="s">
        <v>84</v>
      </c>
      <c r="C136" s="4" t="s">
        <v>232</v>
      </c>
      <c r="D136" s="4"/>
      <c r="E136" s="4" t="s">
        <v>480</v>
      </c>
      <c r="F136" s="4"/>
      <c r="G136" s="5"/>
      <c r="H136" s="6" t="s">
        <v>382</v>
      </c>
      <c r="I136" s="34"/>
      <c r="J136" s="30">
        <v>0</v>
      </c>
      <c r="K136" s="30">
        <v>0</v>
      </c>
      <c r="L136" s="104"/>
      <c r="M136" s="49">
        <f t="shared" si="26"/>
        <v>0</v>
      </c>
      <c r="N136" s="49">
        <f t="shared" si="27"/>
        <v>0</v>
      </c>
      <c r="O136" s="45"/>
    </row>
    <row r="137" spans="1:15" ht="96" customHeight="1" x14ac:dyDescent="0.25">
      <c r="A137" s="13">
        <v>118</v>
      </c>
      <c r="B137" s="4" t="s">
        <v>84</v>
      </c>
      <c r="C137" s="4" t="s">
        <v>286</v>
      </c>
      <c r="D137" s="4"/>
      <c r="E137" s="4" t="s">
        <v>480</v>
      </c>
      <c r="F137" s="4"/>
      <c r="G137" s="5"/>
      <c r="H137" s="6" t="s">
        <v>381</v>
      </c>
      <c r="I137" s="34"/>
      <c r="J137" s="30">
        <v>0</v>
      </c>
      <c r="K137" s="30">
        <v>0</v>
      </c>
      <c r="L137" s="104"/>
      <c r="M137" s="49">
        <f t="shared" si="26"/>
        <v>0</v>
      </c>
      <c r="N137" s="49">
        <f t="shared" si="27"/>
        <v>0</v>
      </c>
      <c r="O137" s="45"/>
    </row>
    <row r="138" spans="1:15" ht="31.5" x14ac:dyDescent="0.25">
      <c r="A138" s="13">
        <v>119</v>
      </c>
      <c r="B138" s="4" t="s">
        <v>84</v>
      </c>
      <c r="C138" s="4" t="s">
        <v>462</v>
      </c>
      <c r="D138" s="4"/>
      <c r="E138" s="4" t="s">
        <v>480</v>
      </c>
      <c r="F138" s="4"/>
      <c r="G138" s="5"/>
      <c r="H138" s="6" t="s">
        <v>464</v>
      </c>
      <c r="I138" s="34"/>
      <c r="J138" s="30">
        <v>0</v>
      </c>
      <c r="K138" s="30">
        <v>0</v>
      </c>
      <c r="L138" s="104"/>
      <c r="M138" s="49">
        <f t="shared" si="26"/>
        <v>0</v>
      </c>
      <c r="N138" s="49">
        <f t="shared" si="27"/>
        <v>0</v>
      </c>
      <c r="O138" s="45"/>
    </row>
    <row r="139" spans="1:15" ht="31.5" x14ac:dyDescent="0.25">
      <c r="A139" s="13">
        <v>120</v>
      </c>
      <c r="B139" s="4" t="s">
        <v>84</v>
      </c>
      <c r="C139" s="4" t="s">
        <v>463</v>
      </c>
      <c r="D139" s="4"/>
      <c r="E139" s="4" t="s">
        <v>480</v>
      </c>
      <c r="F139" s="4"/>
      <c r="G139" s="5"/>
      <c r="H139" s="6" t="s">
        <v>464</v>
      </c>
      <c r="I139" s="34"/>
      <c r="J139" s="30">
        <v>0</v>
      </c>
      <c r="K139" s="30">
        <v>0</v>
      </c>
      <c r="L139" s="104"/>
      <c r="M139" s="49">
        <f t="shared" si="26"/>
        <v>0</v>
      </c>
      <c r="N139" s="49">
        <f t="shared" si="27"/>
        <v>0</v>
      </c>
      <c r="O139" s="45"/>
    </row>
    <row r="140" spans="1:15" ht="63" x14ac:dyDescent="0.25">
      <c r="A140" s="13">
        <v>121</v>
      </c>
      <c r="B140" s="4" t="s">
        <v>84</v>
      </c>
      <c r="C140" s="4" t="s">
        <v>233</v>
      </c>
      <c r="D140" s="4"/>
      <c r="E140" s="4" t="s">
        <v>480</v>
      </c>
      <c r="F140" s="4"/>
      <c r="G140" s="5"/>
      <c r="H140" s="6" t="s">
        <v>386</v>
      </c>
      <c r="I140" s="34"/>
      <c r="J140" s="30">
        <v>0</v>
      </c>
      <c r="K140" s="30">
        <v>0</v>
      </c>
      <c r="L140" s="104"/>
      <c r="M140" s="49">
        <f t="shared" si="26"/>
        <v>0</v>
      </c>
      <c r="N140" s="49">
        <f t="shared" si="27"/>
        <v>0</v>
      </c>
      <c r="O140" s="45"/>
    </row>
    <row r="141" spans="1:15" ht="94.5" x14ac:dyDescent="0.25">
      <c r="A141" s="13">
        <v>122</v>
      </c>
      <c r="B141" s="4" t="s">
        <v>84</v>
      </c>
      <c r="C141" s="4" t="s">
        <v>285</v>
      </c>
      <c r="D141" s="4"/>
      <c r="E141" s="4" t="s">
        <v>479</v>
      </c>
      <c r="F141" s="4"/>
      <c r="G141" s="5"/>
      <c r="H141" s="6" t="s">
        <v>387</v>
      </c>
      <c r="I141" s="34"/>
      <c r="J141" s="30">
        <v>0</v>
      </c>
      <c r="K141" s="30">
        <v>0</v>
      </c>
      <c r="L141" s="104"/>
      <c r="M141" s="49">
        <f t="shared" si="26"/>
        <v>0</v>
      </c>
      <c r="N141" s="49">
        <f t="shared" si="27"/>
        <v>0</v>
      </c>
      <c r="O141" s="45"/>
    </row>
    <row r="142" spans="1:15" ht="94.5" x14ac:dyDescent="0.25">
      <c r="A142" s="13">
        <v>123</v>
      </c>
      <c r="B142" s="4" t="s">
        <v>84</v>
      </c>
      <c r="C142" s="4" t="s">
        <v>471</v>
      </c>
      <c r="D142" s="4"/>
      <c r="E142" s="4" t="s">
        <v>479</v>
      </c>
      <c r="F142" s="4"/>
      <c r="G142" s="5"/>
      <c r="H142" s="6" t="s">
        <v>472</v>
      </c>
      <c r="I142" s="34"/>
      <c r="J142" s="30">
        <v>0</v>
      </c>
      <c r="K142" s="30">
        <v>0</v>
      </c>
      <c r="L142" s="104"/>
      <c r="M142" s="49">
        <v>0</v>
      </c>
      <c r="N142" s="49">
        <v>0</v>
      </c>
      <c r="O142" s="45"/>
    </row>
    <row r="143" spans="1:15" ht="57" customHeight="1" x14ac:dyDescent="0.25">
      <c r="A143" s="13">
        <v>124</v>
      </c>
      <c r="B143" s="4" t="s">
        <v>84</v>
      </c>
      <c r="C143" s="4" t="s">
        <v>127</v>
      </c>
      <c r="D143" s="4"/>
      <c r="E143" s="4" t="s">
        <v>480</v>
      </c>
      <c r="F143" s="4"/>
      <c r="G143" s="5"/>
      <c r="H143" s="6" t="s">
        <v>388</v>
      </c>
      <c r="I143" s="34"/>
      <c r="J143" s="30">
        <v>0</v>
      </c>
      <c r="K143" s="30">
        <v>0</v>
      </c>
      <c r="L143" s="104"/>
      <c r="M143" s="49">
        <f t="shared" si="26"/>
        <v>0</v>
      </c>
      <c r="N143" s="49">
        <f t="shared" si="27"/>
        <v>0</v>
      </c>
      <c r="O143" s="45"/>
    </row>
    <row r="144" spans="1:15" ht="45.75" customHeight="1" x14ac:dyDescent="0.25">
      <c r="A144" s="13">
        <v>125</v>
      </c>
      <c r="B144" s="4" t="s">
        <v>84</v>
      </c>
      <c r="C144" s="4" t="s">
        <v>235</v>
      </c>
      <c r="D144" s="4"/>
      <c r="E144" s="4" t="s">
        <v>480</v>
      </c>
      <c r="F144" s="4"/>
      <c r="G144" s="5"/>
      <c r="H144" s="6" t="s">
        <v>344</v>
      </c>
      <c r="I144" s="34"/>
      <c r="J144" s="30">
        <v>0</v>
      </c>
      <c r="K144" s="30">
        <v>0</v>
      </c>
      <c r="L144" s="104"/>
      <c r="M144" s="49">
        <f t="shared" si="26"/>
        <v>0</v>
      </c>
      <c r="N144" s="49">
        <f t="shared" si="27"/>
        <v>0</v>
      </c>
      <c r="O144" s="45"/>
    </row>
    <row r="145" spans="1:15" ht="105" customHeight="1" x14ac:dyDescent="0.25">
      <c r="A145" s="13">
        <v>126</v>
      </c>
      <c r="B145" s="4" t="s">
        <v>84</v>
      </c>
      <c r="C145" s="4" t="s">
        <v>234</v>
      </c>
      <c r="D145" s="4"/>
      <c r="E145" s="4" t="s">
        <v>480</v>
      </c>
      <c r="F145" s="4"/>
      <c r="G145" s="5"/>
      <c r="H145" s="6" t="s">
        <v>389</v>
      </c>
      <c r="I145" s="34"/>
      <c r="J145" s="30">
        <v>0</v>
      </c>
      <c r="K145" s="30">
        <v>0</v>
      </c>
      <c r="L145" s="104"/>
      <c r="M145" s="49">
        <f t="shared" si="26"/>
        <v>0</v>
      </c>
      <c r="N145" s="49">
        <f t="shared" si="27"/>
        <v>0</v>
      </c>
      <c r="O145" s="45"/>
    </row>
    <row r="146" spans="1:15" ht="52.5" customHeight="1" x14ac:dyDescent="0.25">
      <c r="A146" s="13">
        <v>127</v>
      </c>
      <c r="B146" s="4" t="s">
        <v>84</v>
      </c>
      <c r="C146" s="4" t="s">
        <v>236</v>
      </c>
      <c r="D146" s="4"/>
      <c r="E146" s="4" t="s">
        <v>480</v>
      </c>
      <c r="F146" s="4"/>
      <c r="G146" s="5"/>
      <c r="H146" s="6" t="s">
        <v>237</v>
      </c>
      <c r="I146" s="34"/>
      <c r="J146" s="30">
        <v>0</v>
      </c>
      <c r="K146" s="30">
        <v>0</v>
      </c>
      <c r="L146" s="104"/>
      <c r="M146" s="49">
        <f t="shared" si="26"/>
        <v>0</v>
      </c>
      <c r="N146" s="49">
        <f t="shared" si="27"/>
        <v>0</v>
      </c>
      <c r="O146" s="45"/>
    </row>
    <row r="147" spans="1:15" ht="47.25" x14ac:dyDescent="0.25">
      <c r="A147" s="13">
        <v>128</v>
      </c>
      <c r="B147" s="4" t="s">
        <v>84</v>
      </c>
      <c r="C147" s="4" t="s">
        <v>238</v>
      </c>
      <c r="D147" s="4"/>
      <c r="E147" s="4" t="s">
        <v>480</v>
      </c>
      <c r="F147" s="4"/>
      <c r="G147" s="5"/>
      <c r="H147" s="6" t="s">
        <v>390</v>
      </c>
      <c r="I147" s="34"/>
      <c r="J147" s="30">
        <v>0</v>
      </c>
      <c r="K147" s="30">
        <v>0</v>
      </c>
      <c r="L147" s="104"/>
      <c r="M147" s="49">
        <f t="shared" si="26"/>
        <v>0</v>
      </c>
      <c r="N147" s="49">
        <f t="shared" si="27"/>
        <v>0</v>
      </c>
      <c r="O147" s="45"/>
    </row>
    <row r="148" spans="1:15" ht="75.75" customHeight="1" x14ac:dyDescent="0.25">
      <c r="A148" s="13">
        <v>129</v>
      </c>
      <c r="B148" s="4" t="s">
        <v>84</v>
      </c>
      <c r="C148" s="4" t="s">
        <v>284</v>
      </c>
      <c r="D148" s="4"/>
      <c r="E148" s="4" t="s">
        <v>479</v>
      </c>
      <c r="F148" s="4"/>
      <c r="G148" s="5"/>
      <c r="H148" s="6" t="s">
        <v>391</v>
      </c>
      <c r="I148" s="34"/>
      <c r="J148" s="30">
        <v>0</v>
      </c>
      <c r="K148" s="30">
        <v>0</v>
      </c>
      <c r="L148" s="104"/>
      <c r="M148" s="49">
        <f t="shared" si="26"/>
        <v>0</v>
      </c>
      <c r="N148" s="49">
        <f t="shared" si="27"/>
        <v>0</v>
      </c>
      <c r="O148" s="45"/>
    </row>
    <row r="149" spans="1:15" ht="47.25" x14ac:dyDescent="0.25">
      <c r="A149" s="13">
        <v>130</v>
      </c>
      <c r="B149" s="4" t="s">
        <v>84</v>
      </c>
      <c r="C149" s="4" t="s">
        <v>128</v>
      </c>
      <c r="D149" s="4" t="s">
        <v>17</v>
      </c>
      <c r="E149" s="4" t="s">
        <v>480</v>
      </c>
      <c r="F149" s="4"/>
      <c r="G149" s="5" t="s">
        <v>239</v>
      </c>
      <c r="H149" s="6" t="s">
        <v>392</v>
      </c>
      <c r="I149" s="34"/>
      <c r="J149" s="30">
        <v>0</v>
      </c>
      <c r="K149" s="30">
        <v>0</v>
      </c>
      <c r="L149" s="104"/>
      <c r="M149" s="49">
        <f t="shared" si="26"/>
        <v>0</v>
      </c>
      <c r="N149" s="49">
        <f t="shared" si="27"/>
        <v>0</v>
      </c>
      <c r="O149" s="45"/>
    </row>
    <row r="150" spans="1:15" ht="47.25" x14ac:dyDescent="0.25">
      <c r="A150" s="13">
        <v>131</v>
      </c>
      <c r="B150" s="4" t="s">
        <v>84</v>
      </c>
      <c r="C150" s="4" t="s">
        <v>113</v>
      </c>
      <c r="D150" s="4"/>
      <c r="E150" s="4" t="s">
        <v>480</v>
      </c>
      <c r="F150" s="4"/>
      <c r="G150" s="5"/>
      <c r="H150" s="6" t="s">
        <v>393</v>
      </c>
      <c r="I150" s="34"/>
      <c r="J150" s="30">
        <v>0</v>
      </c>
      <c r="K150" s="30">
        <v>0</v>
      </c>
      <c r="L150" s="104"/>
      <c r="M150" s="49">
        <f t="shared" si="26"/>
        <v>0</v>
      </c>
      <c r="N150" s="49">
        <f t="shared" si="27"/>
        <v>0</v>
      </c>
      <c r="O150" s="45"/>
    </row>
    <row r="151" spans="1:15" ht="47.25" x14ac:dyDescent="0.25">
      <c r="A151" s="13">
        <v>132</v>
      </c>
      <c r="B151" s="40" t="s">
        <v>84</v>
      </c>
      <c r="C151" s="40" t="s">
        <v>283</v>
      </c>
      <c r="D151" s="40"/>
      <c r="E151" s="40" t="s">
        <v>481</v>
      </c>
      <c r="F151" s="40"/>
      <c r="G151" s="41"/>
      <c r="H151" s="42" t="s">
        <v>282</v>
      </c>
      <c r="I151" s="43"/>
      <c r="J151" s="44">
        <v>0</v>
      </c>
      <c r="K151" s="44">
        <v>0</v>
      </c>
      <c r="L151" s="104"/>
      <c r="M151" s="49">
        <f t="shared" si="26"/>
        <v>0</v>
      </c>
      <c r="N151" s="49">
        <f t="shared" si="27"/>
        <v>0</v>
      </c>
      <c r="O151" s="45"/>
    </row>
    <row r="152" spans="1:15" ht="47.25" x14ac:dyDescent="0.25">
      <c r="A152" s="13">
        <v>133</v>
      </c>
      <c r="B152" s="4" t="s">
        <v>84</v>
      </c>
      <c r="C152" s="4" t="s">
        <v>468</v>
      </c>
      <c r="D152" s="45"/>
      <c r="E152" s="40" t="s">
        <v>482</v>
      </c>
      <c r="F152" s="40"/>
      <c r="G152" s="40"/>
      <c r="H152" s="40" t="s">
        <v>467</v>
      </c>
      <c r="I152" s="43"/>
      <c r="J152" s="44">
        <v>0</v>
      </c>
      <c r="K152" s="44">
        <v>0</v>
      </c>
      <c r="L152" s="104"/>
      <c r="M152" s="49">
        <f t="shared" si="26"/>
        <v>0</v>
      </c>
      <c r="N152" s="49">
        <f t="shared" si="27"/>
        <v>0</v>
      </c>
      <c r="O152" s="45"/>
    </row>
    <row r="153" spans="1:15" ht="31.5" x14ac:dyDescent="0.25">
      <c r="A153" s="13">
        <v>134</v>
      </c>
      <c r="B153" s="4" t="s">
        <v>84</v>
      </c>
      <c r="C153" s="4" t="s">
        <v>466</v>
      </c>
      <c r="D153" s="45"/>
      <c r="E153" s="40" t="s">
        <v>482</v>
      </c>
      <c r="F153" s="40"/>
      <c r="G153" s="40"/>
      <c r="H153" s="40" t="s">
        <v>465</v>
      </c>
      <c r="I153" s="43"/>
      <c r="J153" s="44">
        <v>0</v>
      </c>
      <c r="K153" s="44">
        <v>0</v>
      </c>
      <c r="L153" s="104"/>
      <c r="M153" s="49">
        <f t="shared" si="26"/>
        <v>0</v>
      </c>
      <c r="N153" s="45">
        <v>0</v>
      </c>
      <c r="O153" s="45"/>
    </row>
    <row r="154" spans="1:15" ht="31.5" x14ac:dyDescent="0.25">
      <c r="A154" s="13">
        <v>135</v>
      </c>
      <c r="B154" s="4" t="s">
        <v>84</v>
      </c>
      <c r="C154" s="4" t="s">
        <v>470</v>
      </c>
      <c r="D154" s="45"/>
      <c r="E154" s="40" t="s">
        <v>479</v>
      </c>
      <c r="F154" s="40"/>
      <c r="G154" s="40"/>
      <c r="H154" s="40" t="s">
        <v>469</v>
      </c>
      <c r="I154" s="43"/>
      <c r="J154" s="44">
        <v>0</v>
      </c>
      <c r="K154" s="44">
        <v>0</v>
      </c>
      <c r="L154" s="104"/>
      <c r="M154" s="49">
        <f t="shared" si="26"/>
        <v>0</v>
      </c>
      <c r="N154" s="45">
        <v>0</v>
      </c>
      <c r="O154" s="45"/>
    </row>
    <row r="155" spans="1:15" ht="15.75" x14ac:dyDescent="0.25">
      <c r="A155" s="13">
        <v>136</v>
      </c>
      <c r="B155" s="4" t="s">
        <v>84</v>
      </c>
      <c r="C155" s="4" t="s">
        <v>473</v>
      </c>
      <c r="D155" s="45"/>
      <c r="E155" s="40" t="s">
        <v>479</v>
      </c>
      <c r="F155" s="40"/>
      <c r="G155" s="40"/>
      <c r="H155" s="40" t="s">
        <v>474</v>
      </c>
      <c r="I155" s="43"/>
      <c r="J155" s="44">
        <v>0</v>
      </c>
      <c r="K155" s="44">
        <v>0</v>
      </c>
      <c r="L155" s="104"/>
      <c r="M155" s="52">
        <f t="shared" si="26"/>
        <v>0</v>
      </c>
      <c r="N155" s="45">
        <v>0</v>
      </c>
      <c r="O155" s="45"/>
    </row>
    <row r="156" spans="1:15" ht="47.25" x14ac:dyDescent="0.25">
      <c r="A156" s="13">
        <v>137</v>
      </c>
      <c r="B156" s="4" t="s">
        <v>84</v>
      </c>
      <c r="C156" s="4" t="s">
        <v>475</v>
      </c>
      <c r="D156" s="45"/>
      <c r="E156" s="40" t="s">
        <v>480</v>
      </c>
      <c r="F156" s="40"/>
      <c r="G156" s="40"/>
      <c r="H156" s="40" t="s">
        <v>476</v>
      </c>
      <c r="I156" s="43"/>
      <c r="J156" s="44">
        <v>0</v>
      </c>
      <c r="K156" s="44">
        <v>0</v>
      </c>
      <c r="L156" s="104"/>
      <c r="M156" s="52">
        <f t="shared" si="26"/>
        <v>0</v>
      </c>
      <c r="N156" s="45">
        <v>0</v>
      </c>
      <c r="O156" s="45"/>
    </row>
    <row r="157" spans="1:15" ht="31.5" x14ac:dyDescent="0.25">
      <c r="A157" s="13">
        <v>138</v>
      </c>
      <c r="B157" s="4" t="s">
        <v>84</v>
      </c>
      <c r="C157" s="4" t="s">
        <v>478</v>
      </c>
      <c r="D157" s="45"/>
      <c r="E157" s="4" t="s">
        <v>480</v>
      </c>
      <c r="F157" s="4"/>
      <c r="G157" s="4"/>
      <c r="H157" s="4" t="s">
        <v>477</v>
      </c>
      <c r="I157" s="34"/>
      <c r="J157" s="30">
        <v>0</v>
      </c>
      <c r="K157" s="30">
        <v>0</v>
      </c>
      <c r="L157" s="105"/>
      <c r="M157" s="52">
        <f t="shared" si="26"/>
        <v>0</v>
      </c>
      <c r="N157" s="45">
        <v>0</v>
      </c>
      <c r="O157" s="45"/>
    </row>
    <row r="158" spans="1:15" x14ac:dyDescent="0.25">
      <c r="A158" s="8"/>
      <c r="I158" s="29"/>
      <c r="L158" s="29"/>
    </row>
    <row r="159" spans="1:15" x14ac:dyDescent="0.25">
      <c r="A159" s="8"/>
      <c r="I159" s="29"/>
      <c r="L159" s="29"/>
    </row>
    <row r="160" spans="1:15" x14ac:dyDescent="0.25">
      <c r="A160" s="8"/>
    </row>
    <row r="161" spans="1:14" x14ac:dyDescent="0.25">
      <c r="A161" s="8"/>
      <c r="M161" s="45">
        <f>SUM(M4:M160)</f>
        <v>0</v>
      </c>
      <c r="N161" s="45">
        <f>SUM(N4:N160)</f>
        <v>0</v>
      </c>
    </row>
    <row r="162" spans="1:14" x14ac:dyDescent="0.25">
      <c r="A162" s="8"/>
    </row>
    <row r="163" spans="1:14" x14ac:dyDescent="0.25">
      <c r="A163" s="8"/>
    </row>
    <row r="164" spans="1:14" x14ac:dyDescent="0.25">
      <c r="A164" s="8"/>
      <c r="M164" s="47" t="s">
        <v>483</v>
      </c>
      <c r="N164" s="48">
        <f>M161+N161</f>
        <v>0</v>
      </c>
    </row>
    <row r="165" spans="1:14" x14ac:dyDescent="0.25">
      <c r="A165" s="8"/>
    </row>
    <row r="166" spans="1:14" x14ac:dyDescent="0.25">
      <c r="A166" s="8"/>
    </row>
    <row r="167" spans="1:14" x14ac:dyDescent="0.25">
      <c r="A167" s="8"/>
    </row>
    <row r="168" spans="1:14" x14ac:dyDescent="0.25">
      <c r="A168" s="8"/>
    </row>
    <row r="169" spans="1:14" x14ac:dyDescent="0.25">
      <c r="A169" s="8"/>
    </row>
    <row r="170" spans="1:14" x14ac:dyDescent="0.25">
      <c r="A170" s="8"/>
    </row>
    <row r="171" spans="1:14" x14ac:dyDescent="0.25">
      <c r="A171" s="8"/>
    </row>
    <row r="172" spans="1:14" x14ac:dyDescent="0.25">
      <c r="A172" s="8"/>
    </row>
    <row r="173" spans="1:14" x14ac:dyDescent="0.25">
      <c r="A173" s="8"/>
    </row>
    <row r="174" spans="1:14" x14ac:dyDescent="0.25">
      <c r="A174" s="8"/>
    </row>
    <row r="175" spans="1:14" x14ac:dyDescent="0.25">
      <c r="A175" s="8"/>
    </row>
    <row r="176" spans="1:14" x14ac:dyDescent="0.25">
      <c r="A176" s="8"/>
    </row>
    <row r="177" spans="1:1" x14ac:dyDescent="0.25">
      <c r="A177" s="8"/>
    </row>
    <row r="178" spans="1:1" x14ac:dyDescent="0.25">
      <c r="A178" s="8"/>
    </row>
    <row r="179" spans="1:1" x14ac:dyDescent="0.25">
      <c r="A179" s="8"/>
    </row>
    <row r="180" spans="1:1" x14ac:dyDescent="0.25">
      <c r="A180" s="8"/>
    </row>
    <row r="181" spans="1:1" x14ac:dyDescent="0.25">
      <c r="A181" s="8"/>
    </row>
    <row r="182" spans="1:1" x14ac:dyDescent="0.25">
      <c r="A182" s="8"/>
    </row>
    <row r="183" spans="1:1" x14ac:dyDescent="0.25">
      <c r="A183" s="9"/>
    </row>
  </sheetData>
  <autoFilter ref="A2:L151" xr:uid="{05DB35F2-41F8-4607-B23F-635F9F824ADC}"/>
  <mergeCells count="28">
    <mergeCell ref="L126:L157"/>
    <mergeCell ref="A3:O3"/>
    <mergeCell ref="L4:L15"/>
    <mergeCell ref="L17:L20"/>
    <mergeCell ref="L22:L29"/>
    <mergeCell ref="L31:L43"/>
    <mergeCell ref="L47:L48"/>
    <mergeCell ref="A16:O16"/>
    <mergeCell ref="A21:O21"/>
    <mergeCell ref="A30:O30"/>
    <mergeCell ref="A44:O44"/>
    <mergeCell ref="A46:O46"/>
    <mergeCell ref="A94:O94"/>
    <mergeCell ref="A102:O102"/>
    <mergeCell ref="A111:O111"/>
    <mergeCell ref="L64:L73"/>
    <mergeCell ref="A49:O49"/>
    <mergeCell ref="A61:O61"/>
    <mergeCell ref="A63:O63"/>
    <mergeCell ref="A74:O74"/>
    <mergeCell ref="L53:L60"/>
    <mergeCell ref="L122:L124"/>
    <mergeCell ref="A121:O121"/>
    <mergeCell ref="A125:O125"/>
    <mergeCell ref="L112:L120"/>
    <mergeCell ref="L75:L93"/>
    <mergeCell ref="L103:L110"/>
    <mergeCell ref="L95:L101"/>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7857C1-1AAE-49F8-B2A2-C01AA2EA2A39}">
  <sheetPr>
    <tabColor rgb="FF0070C0"/>
  </sheetPr>
  <dimension ref="A1:O183"/>
  <sheetViews>
    <sheetView showGridLines="0" zoomScale="80" zoomScaleNormal="80" workbookViewId="0">
      <pane ySplit="1" topLeftCell="A146" activePane="bottomLeft" state="frozen"/>
      <selection pane="bottomLeft" activeCell="H162" sqref="H162"/>
    </sheetView>
  </sheetViews>
  <sheetFormatPr baseColWidth="10" defaultRowHeight="15" x14ac:dyDescent="0.25"/>
  <cols>
    <col min="1" max="1" width="10.5703125" customWidth="1"/>
    <col min="2" max="2" width="24.7109375" customWidth="1"/>
    <col min="3" max="3" width="46.140625" customWidth="1"/>
    <col min="4" max="4" width="31" bestFit="1" customWidth="1"/>
    <col min="5" max="5" width="25.5703125" customWidth="1"/>
    <col min="6" max="6" width="24.7109375" customWidth="1"/>
    <col min="7" max="7" width="15.7109375" customWidth="1"/>
    <col min="8" max="9" width="23.5703125" customWidth="1"/>
    <col min="10" max="10" width="21.5703125" style="29" customWidth="1"/>
    <col min="11" max="11" width="31.7109375" style="29" customWidth="1"/>
    <col min="12" max="12" width="22.42578125" style="27" customWidth="1"/>
    <col min="13" max="13" width="22.28515625" customWidth="1"/>
    <col min="14" max="14" width="25.5703125" customWidth="1"/>
    <col min="15" max="15" width="17.85546875" customWidth="1"/>
  </cols>
  <sheetData>
    <row r="1" spans="1:15" ht="19.5" customHeight="1" thickBot="1" x14ac:dyDescent="0.3"/>
    <row r="2" spans="1:15" ht="84.75" customHeight="1" thickBot="1" x14ac:dyDescent="0.3">
      <c r="A2" s="24" t="s">
        <v>257</v>
      </c>
      <c r="B2" s="24" t="s">
        <v>240</v>
      </c>
      <c r="C2" s="23" t="s">
        <v>242</v>
      </c>
      <c r="D2" s="24" t="s">
        <v>241</v>
      </c>
      <c r="E2" s="24" t="s">
        <v>243</v>
      </c>
      <c r="F2" s="24" t="s">
        <v>65</v>
      </c>
      <c r="G2" s="24" t="s">
        <v>0</v>
      </c>
      <c r="H2" s="24" t="s">
        <v>315</v>
      </c>
      <c r="I2" s="24" t="s">
        <v>346</v>
      </c>
      <c r="J2" s="28" t="s">
        <v>345</v>
      </c>
      <c r="K2" s="28" t="s">
        <v>353</v>
      </c>
      <c r="L2" s="28" t="s">
        <v>258</v>
      </c>
      <c r="M2" s="25" t="s">
        <v>288</v>
      </c>
      <c r="N2" s="25" t="s">
        <v>352</v>
      </c>
      <c r="O2" s="25" t="s">
        <v>318</v>
      </c>
    </row>
    <row r="3" spans="1:15" ht="15.75" customHeight="1" x14ac:dyDescent="0.25">
      <c r="A3" s="106" t="s">
        <v>354</v>
      </c>
      <c r="B3" s="106"/>
      <c r="C3" s="106"/>
      <c r="D3" s="106"/>
      <c r="E3" s="106"/>
      <c r="F3" s="106"/>
      <c r="G3" s="106"/>
      <c r="H3" s="106"/>
      <c r="I3" s="106"/>
      <c r="J3" s="106"/>
      <c r="K3" s="106"/>
      <c r="L3" s="106"/>
      <c r="M3" s="106"/>
      <c r="N3" s="106"/>
      <c r="O3" s="106"/>
    </row>
    <row r="4" spans="1:15" ht="90" customHeight="1" x14ac:dyDescent="0.25">
      <c r="A4" s="7">
        <v>1</v>
      </c>
      <c r="B4" s="4" t="s">
        <v>85</v>
      </c>
      <c r="C4" s="2" t="s">
        <v>369</v>
      </c>
      <c r="D4" s="2" t="s">
        <v>369</v>
      </c>
      <c r="E4" s="2" t="s">
        <v>197</v>
      </c>
      <c r="F4" s="2" t="s">
        <v>159</v>
      </c>
      <c r="G4" s="3" t="s">
        <v>139</v>
      </c>
      <c r="H4" s="3" t="s">
        <v>316</v>
      </c>
      <c r="I4" s="34"/>
      <c r="J4" s="30">
        <v>0</v>
      </c>
      <c r="K4" s="30">
        <v>0</v>
      </c>
      <c r="L4" s="107">
        <v>0</v>
      </c>
      <c r="M4" s="49">
        <f xml:space="preserve"> J4*(1-$L$4)</f>
        <v>0</v>
      </c>
      <c r="N4" s="49">
        <f xml:space="preserve"> K4*(1-$L$4)</f>
        <v>0</v>
      </c>
      <c r="O4" s="45"/>
    </row>
    <row r="5" spans="1:15" ht="31.5" x14ac:dyDescent="0.25">
      <c r="A5" s="7">
        <v>2</v>
      </c>
      <c r="B5" s="4" t="s">
        <v>85</v>
      </c>
      <c r="C5" s="2" t="s">
        <v>175</v>
      </c>
      <c r="D5" s="2" t="s">
        <v>198</v>
      </c>
      <c r="E5" s="16" t="s">
        <v>199</v>
      </c>
      <c r="F5" s="2" t="s">
        <v>133</v>
      </c>
      <c r="G5" s="3" t="s">
        <v>299</v>
      </c>
      <c r="H5" s="3" t="s">
        <v>298</v>
      </c>
      <c r="I5" s="34"/>
      <c r="J5" s="30">
        <v>0</v>
      </c>
      <c r="K5" s="30">
        <v>0</v>
      </c>
      <c r="L5" s="108"/>
      <c r="M5" s="49">
        <f xml:space="preserve"> J5*(1-$L$4)</f>
        <v>0</v>
      </c>
      <c r="N5" s="49">
        <f t="shared" ref="N5:N15" si="0" xml:space="preserve"> K5*(1-$L$4)</f>
        <v>0</v>
      </c>
      <c r="O5" s="45"/>
    </row>
    <row r="6" spans="1:15" ht="31.5" x14ac:dyDescent="0.25">
      <c r="A6" s="7">
        <v>3</v>
      </c>
      <c r="B6" s="4" t="s">
        <v>85</v>
      </c>
      <c r="C6" s="2" t="s">
        <v>246</v>
      </c>
      <c r="D6" s="2" t="s">
        <v>246</v>
      </c>
      <c r="E6" s="16" t="s">
        <v>245</v>
      </c>
      <c r="F6" s="16" t="s">
        <v>244</v>
      </c>
      <c r="G6" s="3" t="s">
        <v>300</v>
      </c>
      <c r="H6" s="3" t="s">
        <v>247</v>
      </c>
      <c r="I6" s="34"/>
      <c r="J6" s="30">
        <v>0</v>
      </c>
      <c r="K6" s="30">
        <v>0</v>
      </c>
      <c r="L6" s="108"/>
      <c r="M6" s="49">
        <f t="shared" ref="M6:M15" si="1" xml:space="preserve"> J6*(1-$L$4)</f>
        <v>0</v>
      </c>
      <c r="N6" s="49">
        <f t="shared" si="0"/>
        <v>0</v>
      </c>
      <c r="O6" s="45"/>
    </row>
    <row r="7" spans="1:15" ht="15.75" x14ac:dyDescent="0.25">
      <c r="A7" s="7">
        <v>4</v>
      </c>
      <c r="B7" s="4" t="s">
        <v>85</v>
      </c>
      <c r="C7" s="4" t="s">
        <v>110</v>
      </c>
      <c r="D7" s="4" t="s">
        <v>110</v>
      </c>
      <c r="E7" s="18" t="s">
        <v>176</v>
      </c>
      <c r="F7" s="18" t="s">
        <v>70</v>
      </c>
      <c r="G7" s="10" t="s">
        <v>2</v>
      </c>
      <c r="H7" s="10" t="s">
        <v>200</v>
      </c>
      <c r="I7" s="35"/>
      <c r="J7" s="30">
        <v>0</v>
      </c>
      <c r="K7" s="30">
        <v>0</v>
      </c>
      <c r="L7" s="108"/>
      <c r="M7" s="49">
        <f t="shared" si="1"/>
        <v>0</v>
      </c>
      <c r="N7" s="49">
        <f t="shared" si="0"/>
        <v>0</v>
      </c>
      <c r="O7" s="45"/>
    </row>
    <row r="8" spans="1:15" ht="31.5" x14ac:dyDescent="0.25">
      <c r="A8" s="7">
        <v>5</v>
      </c>
      <c r="B8" s="4" t="s">
        <v>85</v>
      </c>
      <c r="C8" s="4" t="s">
        <v>119</v>
      </c>
      <c r="D8" s="4" t="s">
        <v>119</v>
      </c>
      <c r="E8" s="18" t="s">
        <v>41</v>
      </c>
      <c r="F8" s="18" t="s">
        <v>120</v>
      </c>
      <c r="G8" s="10" t="s">
        <v>121</v>
      </c>
      <c r="H8" s="10" t="s">
        <v>301</v>
      </c>
      <c r="I8" s="35"/>
      <c r="J8" s="30">
        <v>0</v>
      </c>
      <c r="K8" s="30">
        <v>0</v>
      </c>
      <c r="L8" s="108"/>
      <c r="M8" s="49">
        <f t="shared" si="1"/>
        <v>0</v>
      </c>
      <c r="N8" s="49">
        <f t="shared" si="0"/>
        <v>0</v>
      </c>
      <c r="O8" s="45"/>
    </row>
    <row r="9" spans="1:15" ht="15.75" x14ac:dyDescent="0.25">
      <c r="A9" s="7">
        <v>6</v>
      </c>
      <c r="B9" s="4" t="s">
        <v>85</v>
      </c>
      <c r="C9" s="4" t="s">
        <v>119</v>
      </c>
      <c r="D9" s="4" t="s">
        <v>119</v>
      </c>
      <c r="E9" s="18" t="s">
        <v>22</v>
      </c>
      <c r="F9" s="18" t="s">
        <v>120</v>
      </c>
      <c r="G9" s="10" t="s">
        <v>177</v>
      </c>
      <c r="H9" s="10" t="s">
        <v>201</v>
      </c>
      <c r="I9" s="35"/>
      <c r="J9" s="30">
        <v>0</v>
      </c>
      <c r="K9" s="30">
        <v>0</v>
      </c>
      <c r="L9" s="108"/>
      <c r="M9" s="49">
        <f t="shared" si="1"/>
        <v>0</v>
      </c>
      <c r="N9" s="49">
        <f t="shared" si="0"/>
        <v>0</v>
      </c>
      <c r="O9" s="45"/>
    </row>
    <row r="10" spans="1:15" ht="15.75" x14ac:dyDescent="0.25">
      <c r="A10" s="7">
        <v>7</v>
      </c>
      <c r="B10" s="3" t="s">
        <v>85</v>
      </c>
      <c r="C10" s="3" t="s">
        <v>446</v>
      </c>
      <c r="D10" s="3" t="s">
        <v>446</v>
      </c>
      <c r="E10" s="3" t="s">
        <v>22</v>
      </c>
      <c r="F10" s="3" t="s">
        <v>447</v>
      </c>
      <c r="G10" s="3" t="s">
        <v>400</v>
      </c>
      <c r="H10" s="3" t="s">
        <v>448</v>
      </c>
      <c r="I10" s="35"/>
      <c r="J10" s="30"/>
      <c r="K10" s="30">
        <v>0</v>
      </c>
      <c r="L10" s="108"/>
      <c r="M10" s="49"/>
      <c r="N10" s="49">
        <f t="shared" si="0"/>
        <v>0</v>
      </c>
      <c r="O10" s="45"/>
    </row>
    <row r="11" spans="1:15" ht="31.5" x14ac:dyDescent="0.25">
      <c r="A11" s="7">
        <v>8</v>
      </c>
      <c r="B11" s="4" t="s">
        <v>85</v>
      </c>
      <c r="C11" s="2" t="s">
        <v>370</v>
      </c>
      <c r="D11" s="2" t="s">
        <v>370</v>
      </c>
      <c r="E11" s="2" t="s">
        <v>22</v>
      </c>
      <c r="F11" s="2" t="s">
        <v>151</v>
      </c>
      <c r="G11" s="3" t="s">
        <v>3</v>
      </c>
      <c r="H11" s="3" t="s">
        <v>302</v>
      </c>
      <c r="I11" s="34"/>
      <c r="J11" s="30">
        <v>0</v>
      </c>
      <c r="K11" s="30">
        <v>0</v>
      </c>
      <c r="L11" s="108"/>
      <c r="M11" s="49">
        <f t="shared" si="1"/>
        <v>0</v>
      </c>
      <c r="N11" s="49">
        <f t="shared" si="0"/>
        <v>0</v>
      </c>
      <c r="O11" s="45"/>
    </row>
    <row r="12" spans="1:15" ht="15.75" x14ac:dyDescent="0.25">
      <c r="A12" s="7">
        <v>9</v>
      </c>
      <c r="B12" s="4" t="s">
        <v>85</v>
      </c>
      <c r="C12" s="4" t="s">
        <v>21</v>
      </c>
      <c r="D12" s="4" t="s">
        <v>21</v>
      </c>
      <c r="E12" s="2" t="s">
        <v>22</v>
      </c>
      <c r="F12" s="4" t="s">
        <v>70</v>
      </c>
      <c r="G12" s="6" t="s">
        <v>2</v>
      </c>
      <c r="H12" s="6" t="s">
        <v>200</v>
      </c>
      <c r="I12" s="34"/>
      <c r="J12" s="30">
        <v>0</v>
      </c>
      <c r="K12" s="30">
        <v>0</v>
      </c>
      <c r="L12" s="108"/>
      <c r="M12" s="49">
        <f t="shared" si="1"/>
        <v>0</v>
      </c>
      <c r="N12" s="49">
        <f t="shared" si="0"/>
        <v>0</v>
      </c>
      <c r="O12" s="45"/>
    </row>
    <row r="13" spans="1:15" ht="31.5" x14ac:dyDescent="0.25">
      <c r="A13" s="7">
        <v>10</v>
      </c>
      <c r="B13" s="4" t="s">
        <v>85</v>
      </c>
      <c r="C13" s="4" t="s">
        <v>396</v>
      </c>
      <c r="D13" s="4" t="s">
        <v>371</v>
      </c>
      <c r="E13" s="4" t="s">
        <v>22</v>
      </c>
      <c r="F13" s="4" t="s">
        <v>78</v>
      </c>
      <c r="G13" s="6" t="s">
        <v>7</v>
      </c>
      <c r="H13" s="6" t="s">
        <v>202</v>
      </c>
      <c r="I13" s="34"/>
      <c r="J13" s="30">
        <v>0</v>
      </c>
      <c r="K13" s="30">
        <v>0</v>
      </c>
      <c r="L13" s="108"/>
      <c r="M13" s="49">
        <f t="shared" si="1"/>
        <v>0</v>
      </c>
      <c r="N13" s="49">
        <f t="shared" si="0"/>
        <v>0</v>
      </c>
      <c r="O13" s="45"/>
    </row>
    <row r="14" spans="1:15" ht="31.5" x14ac:dyDescent="0.25">
      <c r="A14" s="7">
        <v>11</v>
      </c>
      <c r="B14" s="4" t="s">
        <v>85</v>
      </c>
      <c r="C14" s="4" t="s">
        <v>442</v>
      </c>
      <c r="D14" s="4" t="s">
        <v>442</v>
      </c>
      <c r="E14" s="4" t="s">
        <v>260</v>
      </c>
      <c r="F14" s="4" t="s">
        <v>443</v>
      </c>
      <c r="G14" s="4" t="s">
        <v>444</v>
      </c>
      <c r="H14" s="6" t="s">
        <v>445</v>
      </c>
      <c r="I14" s="34"/>
      <c r="J14" s="30">
        <v>0</v>
      </c>
      <c r="K14" s="30">
        <v>0</v>
      </c>
      <c r="L14" s="108"/>
      <c r="M14" s="49">
        <f t="shared" si="1"/>
        <v>0</v>
      </c>
      <c r="N14" s="49">
        <f t="shared" si="0"/>
        <v>0</v>
      </c>
      <c r="O14" s="45"/>
    </row>
    <row r="15" spans="1:15" ht="15.75" x14ac:dyDescent="0.25">
      <c r="A15" s="7">
        <v>12</v>
      </c>
      <c r="B15" s="4" t="s">
        <v>85</v>
      </c>
      <c r="C15" s="4" t="s">
        <v>165</v>
      </c>
      <c r="D15" s="4" t="s">
        <v>165</v>
      </c>
      <c r="E15" s="4" t="s">
        <v>178</v>
      </c>
      <c r="F15" s="4" t="s">
        <v>164</v>
      </c>
      <c r="G15" s="6" t="s">
        <v>372</v>
      </c>
      <c r="H15" s="6" t="s">
        <v>303</v>
      </c>
      <c r="I15" s="34"/>
      <c r="J15" s="30">
        <v>0</v>
      </c>
      <c r="K15" s="30">
        <v>0</v>
      </c>
      <c r="L15" s="109"/>
      <c r="M15" s="49">
        <f t="shared" si="1"/>
        <v>0</v>
      </c>
      <c r="N15" s="49">
        <f t="shared" si="0"/>
        <v>0</v>
      </c>
      <c r="O15" s="45"/>
    </row>
    <row r="16" spans="1:15" ht="15.75" customHeight="1" x14ac:dyDescent="0.25">
      <c r="A16" s="106" t="s">
        <v>355</v>
      </c>
      <c r="B16" s="106"/>
      <c r="C16" s="106"/>
      <c r="D16" s="106"/>
      <c r="E16" s="106"/>
      <c r="F16" s="106"/>
      <c r="G16" s="106"/>
      <c r="H16" s="106"/>
      <c r="I16" s="106"/>
      <c r="J16" s="106"/>
      <c r="K16" s="106"/>
      <c r="L16" s="106"/>
      <c r="M16" s="106"/>
      <c r="N16" s="106"/>
      <c r="O16" s="106"/>
    </row>
    <row r="17" spans="1:15" ht="31.5" x14ac:dyDescent="0.25">
      <c r="A17" s="7">
        <v>13</v>
      </c>
      <c r="B17" s="2" t="s">
        <v>85</v>
      </c>
      <c r="C17" s="4" t="s">
        <v>373</v>
      </c>
      <c r="D17" s="4" t="s">
        <v>373</v>
      </c>
      <c r="E17" s="4" t="s">
        <v>41</v>
      </c>
      <c r="F17" s="4" t="s">
        <v>114</v>
      </c>
      <c r="G17" s="6" t="s">
        <v>145</v>
      </c>
      <c r="H17" s="6" t="s">
        <v>304</v>
      </c>
      <c r="I17" s="34"/>
      <c r="J17" s="30">
        <v>0</v>
      </c>
      <c r="K17" s="30">
        <v>0</v>
      </c>
      <c r="L17" s="103">
        <v>0</v>
      </c>
      <c r="M17" s="49">
        <f xml:space="preserve"> J17*(1-$L$17)</f>
        <v>0</v>
      </c>
      <c r="N17" s="49">
        <f xml:space="preserve"> K17*(1-$L$17)</f>
        <v>0</v>
      </c>
      <c r="O17" s="45"/>
    </row>
    <row r="18" spans="1:15" ht="15.75" x14ac:dyDescent="0.25">
      <c r="A18" s="7">
        <v>14</v>
      </c>
      <c r="B18" s="2" t="s">
        <v>85</v>
      </c>
      <c r="C18" s="6" t="s">
        <v>374</v>
      </c>
      <c r="D18" s="6" t="s">
        <v>166</v>
      </c>
      <c r="E18" s="4" t="s">
        <v>197</v>
      </c>
      <c r="F18" s="4" t="s">
        <v>150</v>
      </c>
      <c r="G18" s="6" t="s">
        <v>135</v>
      </c>
      <c r="H18" s="6" t="s">
        <v>196</v>
      </c>
      <c r="I18" s="34"/>
      <c r="J18" s="30">
        <v>0</v>
      </c>
      <c r="K18" s="30">
        <v>0</v>
      </c>
      <c r="L18" s="104"/>
      <c r="M18" s="49">
        <f t="shared" ref="M18:N20" si="2" xml:space="preserve"> J18*(1-$L$17)</f>
        <v>0</v>
      </c>
      <c r="N18" s="49">
        <f t="shared" si="2"/>
        <v>0</v>
      </c>
      <c r="O18" s="45"/>
    </row>
    <row r="19" spans="1:15" s="39" customFormat="1" ht="15.75" x14ac:dyDescent="0.25">
      <c r="A19" s="7">
        <v>15</v>
      </c>
      <c r="B19" s="38" t="s">
        <v>85</v>
      </c>
      <c r="C19" s="4" t="s">
        <v>54</v>
      </c>
      <c r="D19" s="4" t="s">
        <v>54</v>
      </c>
      <c r="E19" s="2" t="s">
        <v>227</v>
      </c>
      <c r="F19" s="2" t="s">
        <v>95</v>
      </c>
      <c r="G19" s="3" t="s">
        <v>16</v>
      </c>
      <c r="H19" s="3" t="s">
        <v>305</v>
      </c>
      <c r="I19" s="34"/>
      <c r="J19" s="30">
        <v>0</v>
      </c>
      <c r="K19" s="30">
        <v>0</v>
      </c>
      <c r="L19" s="104"/>
      <c r="M19" s="49">
        <f t="shared" si="2"/>
        <v>0</v>
      </c>
      <c r="N19" s="49">
        <f t="shared" si="2"/>
        <v>0</v>
      </c>
      <c r="O19" s="50"/>
    </row>
    <row r="20" spans="1:15" s="39" customFormat="1" ht="15.75" x14ac:dyDescent="0.25">
      <c r="A20" s="7">
        <v>16</v>
      </c>
      <c r="B20" s="2" t="s">
        <v>85</v>
      </c>
      <c r="C20" s="4" t="s">
        <v>54</v>
      </c>
      <c r="D20" s="4" t="s">
        <v>54</v>
      </c>
      <c r="E20" s="2" t="s">
        <v>148</v>
      </c>
      <c r="F20" s="2" t="s">
        <v>95</v>
      </c>
      <c r="G20" s="3" t="s">
        <v>16</v>
      </c>
      <c r="H20" s="3" t="s">
        <v>375</v>
      </c>
      <c r="I20" s="34"/>
      <c r="J20" s="30">
        <v>0</v>
      </c>
      <c r="K20" s="30">
        <v>0</v>
      </c>
      <c r="L20" s="104"/>
      <c r="M20" s="49">
        <f t="shared" si="2"/>
        <v>0</v>
      </c>
      <c r="N20" s="49">
        <f t="shared" si="2"/>
        <v>0</v>
      </c>
      <c r="O20" s="50"/>
    </row>
    <row r="21" spans="1:15" ht="15.75" customHeight="1" x14ac:dyDescent="0.25">
      <c r="A21" s="106" t="s">
        <v>356</v>
      </c>
      <c r="B21" s="106"/>
      <c r="C21" s="106"/>
      <c r="D21" s="106"/>
      <c r="E21" s="106"/>
      <c r="F21" s="106"/>
      <c r="G21" s="106"/>
      <c r="H21" s="106"/>
      <c r="I21" s="106"/>
      <c r="J21" s="106"/>
      <c r="K21" s="106"/>
      <c r="L21" s="106"/>
      <c r="M21" s="106"/>
      <c r="N21" s="106"/>
      <c r="O21" s="106"/>
    </row>
    <row r="22" spans="1:15" ht="31.5" x14ac:dyDescent="0.25">
      <c r="A22" s="7">
        <v>17</v>
      </c>
      <c r="B22" s="4" t="s">
        <v>85</v>
      </c>
      <c r="C22" s="2" t="s">
        <v>107</v>
      </c>
      <c r="D22" s="2" t="s">
        <v>122</v>
      </c>
      <c r="E22" s="2" t="s">
        <v>179</v>
      </c>
      <c r="F22" s="2" t="s">
        <v>153</v>
      </c>
      <c r="G22" s="3" t="s">
        <v>180</v>
      </c>
      <c r="H22" s="3" t="s">
        <v>397</v>
      </c>
      <c r="I22" s="34"/>
      <c r="J22" s="30">
        <v>0</v>
      </c>
      <c r="K22" s="30">
        <v>0</v>
      </c>
      <c r="L22" s="103">
        <v>0</v>
      </c>
      <c r="M22" s="49">
        <f xml:space="preserve"> J22*(1-$L$22)</f>
        <v>0</v>
      </c>
      <c r="N22" s="49">
        <f xml:space="preserve"> K22*(1-$L$22)</f>
        <v>0</v>
      </c>
      <c r="O22" s="45"/>
    </row>
    <row r="23" spans="1:15" ht="31.5" x14ac:dyDescent="0.25">
      <c r="A23" s="7">
        <v>18</v>
      </c>
      <c r="B23" s="4" t="s">
        <v>85</v>
      </c>
      <c r="C23" s="2" t="s">
        <v>107</v>
      </c>
      <c r="D23" s="2" t="s">
        <v>122</v>
      </c>
      <c r="E23" s="16" t="s">
        <v>41</v>
      </c>
      <c r="F23" s="4" t="s">
        <v>153</v>
      </c>
      <c r="G23" s="17" t="s">
        <v>18</v>
      </c>
      <c r="H23" s="17" t="s">
        <v>297</v>
      </c>
      <c r="I23" s="35"/>
      <c r="J23" s="30">
        <v>0</v>
      </c>
      <c r="K23" s="30">
        <v>0</v>
      </c>
      <c r="L23" s="104"/>
      <c r="M23" s="49">
        <f t="shared" ref="M23:N29" si="3" xml:space="preserve"> J23*(1-$L$22)</f>
        <v>0</v>
      </c>
      <c r="N23" s="49">
        <f t="shared" si="3"/>
        <v>0</v>
      </c>
      <c r="O23" s="45"/>
    </row>
    <row r="24" spans="1:15" ht="15.75" x14ac:dyDescent="0.25">
      <c r="A24" s="7">
        <v>19</v>
      </c>
      <c r="B24" s="2" t="s">
        <v>85</v>
      </c>
      <c r="C24" s="4" t="s">
        <v>35</v>
      </c>
      <c r="D24" s="4" t="s">
        <v>35</v>
      </c>
      <c r="E24" s="4" t="s">
        <v>36</v>
      </c>
      <c r="F24" s="4" t="s">
        <v>83</v>
      </c>
      <c r="G24" s="6" t="s">
        <v>11</v>
      </c>
      <c r="H24" s="6" t="s">
        <v>144</v>
      </c>
      <c r="I24" s="34"/>
      <c r="J24" s="30">
        <v>0</v>
      </c>
      <c r="K24" s="30">
        <v>0</v>
      </c>
      <c r="L24" s="104"/>
      <c r="M24" s="49">
        <f t="shared" si="3"/>
        <v>0</v>
      </c>
      <c r="N24" s="49">
        <f t="shared" si="3"/>
        <v>0</v>
      </c>
      <c r="O24" s="45"/>
    </row>
    <row r="25" spans="1:15" ht="15.75" x14ac:dyDescent="0.25">
      <c r="A25" s="7">
        <v>20</v>
      </c>
      <c r="B25" s="2" t="s">
        <v>85</v>
      </c>
      <c r="C25" s="4" t="s">
        <v>167</v>
      </c>
      <c r="D25" s="4" t="s">
        <v>167</v>
      </c>
      <c r="E25" s="4" t="s">
        <v>22</v>
      </c>
      <c r="F25" s="4" t="s">
        <v>154</v>
      </c>
      <c r="G25" s="6" t="s">
        <v>3</v>
      </c>
      <c r="H25" s="6" t="s">
        <v>196</v>
      </c>
      <c r="I25" s="34"/>
      <c r="J25" s="30">
        <v>0</v>
      </c>
      <c r="K25" s="30">
        <v>0</v>
      </c>
      <c r="L25" s="104"/>
      <c r="M25" s="49">
        <f t="shared" si="3"/>
        <v>0</v>
      </c>
      <c r="N25" s="49">
        <f t="shared" si="3"/>
        <v>0</v>
      </c>
      <c r="O25" s="45"/>
    </row>
    <row r="26" spans="1:15" ht="31.5" x14ac:dyDescent="0.25">
      <c r="A26" s="7">
        <v>21</v>
      </c>
      <c r="B26" s="2" t="s">
        <v>85</v>
      </c>
      <c r="C26" s="4" t="s">
        <v>168</v>
      </c>
      <c r="D26" s="4" t="s">
        <v>168</v>
      </c>
      <c r="E26" s="4" t="s">
        <v>22</v>
      </c>
      <c r="F26" s="4" t="s">
        <v>156</v>
      </c>
      <c r="G26" s="6" t="s">
        <v>5</v>
      </c>
      <c r="H26" s="6" t="s">
        <v>181</v>
      </c>
      <c r="I26" s="34"/>
      <c r="J26" s="30">
        <v>0</v>
      </c>
      <c r="K26" s="30">
        <v>0</v>
      </c>
      <c r="L26" s="104"/>
      <c r="M26" s="49">
        <f t="shared" si="3"/>
        <v>0</v>
      </c>
      <c r="N26" s="49">
        <f t="shared" si="3"/>
        <v>0</v>
      </c>
      <c r="O26" s="45"/>
    </row>
    <row r="27" spans="1:15" ht="15.75" x14ac:dyDescent="0.25">
      <c r="A27" s="7">
        <v>22</v>
      </c>
      <c r="B27" s="2" t="s">
        <v>85</v>
      </c>
      <c r="C27" s="4" t="s">
        <v>161</v>
      </c>
      <c r="D27" s="4" t="s">
        <v>161</v>
      </c>
      <c r="E27" s="4" t="s">
        <v>22</v>
      </c>
      <c r="F27" s="4" t="s">
        <v>160</v>
      </c>
      <c r="G27" s="6" t="s">
        <v>3</v>
      </c>
      <c r="H27" s="6" t="s">
        <v>203</v>
      </c>
      <c r="I27" s="34"/>
      <c r="J27" s="30">
        <v>0</v>
      </c>
      <c r="K27" s="30">
        <v>0</v>
      </c>
      <c r="L27" s="104"/>
      <c r="M27" s="49">
        <f t="shared" si="3"/>
        <v>0</v>
      </c>
      <c r="N27" s="49">
        <f t="shared" si="3"/>
        <v>0</v>
      </c>
      <c r="O27" s="45"/>
    </row>
    <row r="28" spans="1:15" ht="15.75" x14ac:dyDescent="0.25">
      <c r="A28" s="7">
        <v>23</v>
      </c>
      <c r="B28" s="2" t="s">
        <v>85</v>
      </c>
      <c r="C28" s="4" t="s">
        <v>169</v>
      </c>
      <c r="D28" s="4" t="s">
        <v>169</v>
      </c>
      <c r="E28" s="4" t="s">
        <v>22</v>
      </c>
      <c r="F28" s="4" t="s">
        <v>163</v>
      </c>
      <c r="G28" s="6" t="s">
        <v>13</v>
      </c>
      <c r="H28" s="6" t="s">
        <v>203</v>
      </c>
      <c r="I28" s="34"/>
      <c r="J28" s="30">
        <v>0</v>
      </c>
      <c r="K28" s="30">
        <v>0</v>
      </c>
      <c r="L28" s="104"/>
      <c r="M28" s="49">
        <f t="shared" si="3"/>
        <v>0</v>
      </c>
      <c r="N28" s="49">
        <f t="shared" si="3"/>
        <v>0</v>
      </c>
      <c r="O28" s="45"/>
    </row>
    <row r="29" spans="1:15" ht="15.75" x14ac:dyDescent="0.25">
      <c r="A29" s="7">
        <v>24</v>
      </c>
      <c r="B29" s="2" t="s">
        <v>85</v>
      </c>
      <c r="C29" s="4" t="s">
        <v>37</v>
      </c>
      <c r="D29" s="4" t="s">
        <v>37</v>
      </c>
      <c r="E29" s="4" t="s">
        <v>22</v>
      </c>
      <c r="F29" s="4" t="s">
        <v>86</v>
      </c>
      <c r="G29" s="6" t="s">
        <v>12</v>
      </c>
      <c r="H29" s="6" t="s">
        <v>196</v>
      </c>
      <c r="I29" s="34"/>
      <c r="J29" s="30">
        <v>0</v>
      </c>
      <c r="K29" s="30">
        <v>0</v>
      </c>
      <c r="L29" s="105"/>
      <c r="M29" s="49">
        <f t="shared" si="3"/>
        <v>0</v>
      </c>
      <c r="N29" s="49">
        <f t="shared" si="3"/>
        <v>0</v>
      </c>
      <c r="O29" s="45"/>
    </row>
    <row r="30" spans="1:15" ht="15.75" customHeight="1" x14ac:dyDescent="0.25">
      <c r="A30" s="106" t="s">
        <v>357</v>
      </c>
      <c r="B30" s="106"/>
      <c r="C30" s="106"/>
      <c r="D30" s="106"/>
      <c r="E30" s="106"/>
      <c r="F30" s="106"/>
      <c r="G30" s="106"/>
      <c r="H30" s="106"/>
      <c r="I30" s="106"/>
      <c r="J30" s="106"/>
      <c r="K30" s="106"/>
      <c r="L30" s="106"/>
      <c r="M30" s="106"/>
      <c r="N30" s="106"/>
      <c r="O30" s="106"/>
    </row>
    <row r="31" spans="1:15" ht="47.25" x14ac:dyDescent="0.25">
      <c r="A31" s="7">
        <v>25</v>
      </c>
      <c r="B31" s="2" t="s">
        <v>84</v>
      </c>
      <c r="C31" s="4" t="s">
        <v>28</v>
      </c>
      <c r="D31" s="4" t="s">
        <v>28</v>
      </c>
      <c r="E31" s="18" t="s">
        <v>307</v>
      </c>
      <c r="F31" s="26" t="s">
        <v>77</v>
      </c>
      <c r="G31" s="6" t="s">
        <v>186</v>
      </c>
      <c r="H31" s="10" t="s">
        <v>308</v>
      </c>
      <c r="I31" s="35"/>
      <c r="J31" s="30">
        <v>0</v>
      </c>
      <c r="K31" s="30">
        <v>0</v>
      </c>
      <c r="L31" s="103">
        <v>0</v>
      </c>
      <c r="M31" s="49">
        <f xml:space="preserve"> J31*(1-$L$31)</f>
        <v>0</v>
      </c>
      <c r="N31" s="49">
        <f xml:space="preserve"> K31*(1-$L$31)</f>
        <v>0</v>
      </c>
      <c r="O31" s="45"/>
    </row>
    <row r="32" spans="1:15" ht="15.75" x14ac:dyDescent="0.25">
      <c r="A32" s="7">
        <v>26</v>
      </c>
      <c r="B32" s="4" t="s">
        <v>85</v>
      </c>
      <c r="C32" s="4" t="s">
        <v>51</v>
      </c>
      <c r="D32" s="4" t="s">
        <v>51</v>
      </c>
      <c r="E32" s="4" t="s">
        <v>50</v>
      </c>
      <c r="F32" s="4" t="s">
        <v>92</v>
      </c>
      <c r="G32" s="14">
        <v>0.02</v>
      </c>
      <c r="H32" s="6" t="s">
        <v>306</v>
      </c>
      <c r="I32" s="34"/>
      <c r="J32" s="30">
        <v>0</v>
      </c>
      <c r="K32" s="30">
        <v>0</v>
      </c>
      <c r="L32" s="104"/>
      <c r="M32" s="49">
        <f t="shared" ref="M32:N43" si="4" xml:space="preserve"> J32*(1-$L$31)</f>
        <v>0</v>
      </c>
      <c r="N32" s="49">
        <f t="shared" si="4"/>
        <v>0</v>
      </c>
      <c r="O32" s="45"/>
    </row>
    <row r="33" spans="1:15" ht="15.75" x14ac:dyDescent="0.25">
      <c r="A33" s="7">
        <v>27</v>
      </c>
      <c r="B33" s="4" t="s">
        <v>85</v>
      </c>
      <c r="C33" s="4" t="s">
        <v>252</v>
      </c>
      <c r="D33" s="4" t="s">
        <v>252</v>
      </c>
      <c r="E33" s="4" t="s">
        <v>50</v>
      </c>
      <c r="F33" s="4" t="s">
        <v>251</v>
      </c>
      <c r="G33" s="14" t="s">
        <v>256</v>
      </c>
      <c r="H33" s="6" t="s">
        <v>309</v>
      </c>
      <c r="I33" s="34"/>
      <c r="J33" s="30">
        <v>0</v>
      </c>
      <c r="K33" s="30">
        <v>0</v>
      </c>
      <c r="L33" s="104"/>
      <c r="M33" s="49">
        <f t="shared" si="4"/>
        <v>0</v>
      </c>
      <c r="N33" s="49">
        <f t="shared" si="4"/>
        <v>0</v>
      </c>
      <c r="O33" s="45"/>
    </row>
    <row r="34" spans="1:15" ht="31.5" x14ac:dyDescent="0.25">
      <c r="A34" s="7">
        <v>28</v>
      </c>
      <c r="B34" s="4" t="s">
        <v>85</v>
      </c>
      <c r="C34" s="4" t="s">
        <v>255</v>
      </c>
      <c r="D34" s="4" t="s">
        <v>255</v>
      </c>
      <c r="E34" s="4" t="s">
        <v>49</v>
      </c>
      <c r="F34" s="4" t="s">
        <v>253</v>
      </c>
      <c r="G34" s="14" t="s">
        <v>254</v>
      </c>
      <c r="H34" s="6" t="s">
        <v>306</v>
      </c>
      <c r="I34" s="34"/>
      <c r="J34" s="30">
        <v>0</v>
      </c>
      <c r="K34" s="30">
        <v>0</v>
      </c>
      <c r="L34" s="104"/>
      <c r="M34" s="49">
        <f t="shared" si="4"/>
        <v>0</v>
      </c>
      <c r="N34" s="49">
        <f t="shared" si="4"/>
        <v>0</v>
      </c>
      <c r="O34" s="45"/>
    </row>
    <row r="35" spans="1:15" ht="15.75" x14ac:dyDescent="0.25">
      <c r="A35" s="7">
        <v>29</v>
      </c>
      <c r="B35" s="2" t="s">
        <v>85</v>
      </c>
      <c r="C35" s="4" t="s">
        <v>58</v>
      </c>
      <c r="D35" s="4" t="s">
        <v>58</v>
      </c>
      <c r="E35" s="4" t="s">
        <v>50</v>
      </c>
      <c r="F35" s="4" t="s">
        <v>98</v>
      </c>
      <c r="G35" s="22">
        <v>1E-3</v>
      </c>
      <c r="H35" s="6" t="s">
        <v>310</v>
      </c>
      <c r="I35" s="34"/>
      <c r="J35" s="30">
        <v>0</v>
      </c>
      <c r="K35" s="30">
        <v>0</v>
      </c>
      <c r="L35" s="104"/>
      <c r="M35" s="49">
        <f t="shared" si="4"/>
        <v>0</v>
      </c>
      <c r="N35" s="49">
        <f t="shared" si="4"/>
        <v>0</v>
      </c>
      <c r="O35" s="45"/>
    </row>
    <row r="36" spans="1:15" ht="15.75" x14ac:dyDescent="0.25">
      <c r="A36" s="7">
        <v>30</v>
      </c>
      <c r="B36" s="2" t="s">
        <v>85</v>
      </c>
      <c r="C36" s="4" t="s">
        <v>398</v>
      </c>
      <c r="D36" s="4" t="s">
        <v>398</v>
      </c>
      <c r="E36" s="4" t="s">
        <v>49</v>
      </c>
      <c r="F36" s="4" t="s">
        <v>99</v>
      </c>
      <c r="G36" s="14">
        <v>0.1</v>
      </c>
      <c r="H36" s="6" t="s">
        <v>311</v>
      </c>
      <c r="I36" s="34"/>
      <c r="J36" s="30">
        <v>0</v>
      </c>
      <c r="K36" s="30">
        <v>0</v>
      </c>
      <c r="L36" s="104"/>
      <c r="M36" s="49">
        <f t="shared" si="4"/>
        <v>0</v>
      </c>
      <c r="N36" s="49">
        <f t="shared" si="4"/>
        <v>0</v>
      </c>
      <c r="O36" s="45"/>
    </row>
    <row r="37" spans="1:15" s="39" customFormat="1" ht="15.75" x14ac:dyDescent="0.25">
      <c r="A37" s="7">
        <v>31</v>
      </c>
      <c r="B37" s="2" t="s">
        <v>85</v>
      </c>
      <c r="C37" s="4" t="s">
        <v>183</v>
      </c>
      <c r="D37" s="4" t="s">
        <v>183</v>
      </c>
      <c r="E37" s="4" t="s">
        <v>49</v>
      </c>
      <c r="F37" s="4" t="s">
        <v>348</v>
      </c>
      <c r="G37" s="22">
        <v>1E-3</v>
      </c>
      <c r="H37" s="6" t="s">
        <v>394</v>
      </c>
      <c r="I37" s="34"/>
      <c r="J37" s="30">
        <v>0</v>
      </c>
      <c r="K37" s="30">
        <v>0</v>
      </c>
      <c r="L37" s="104"/>
      <c r="M37" s="49">
        <f t="shared" si="4"/>
        <v>0</v>
      </c>
      <c r="N37" s="49">
        <f t="shared" si="4"/>
        <v>0</v>
      </c>
      <c r="O37" s="50"/>
    </row>
    <row r="38" spans="1:15" ht="15.75" x14ac:dyDescent="0.25">
      <c r="A38" s="7">
        <v>32</v>
      </c>
      <c r="B38" s="2" t="s">
        <v>85</v>
      </c>
      <c r="C38" s="4" t="s">
        <v>183</v>
      </c>
      <c r="D38" s="4" t="s">
        <v>183</v>
      </c>
      <c r="E38" s="4" t="s">
        <v>22</v>
      </c>
      <c r="F38" s="4" t="s">
        <v>185</v>
      </c>
      <c r="G38" s="5" t="s">
        <v>10</v>
      </c>
      <c r="H38" s="6" t="s">
        <v>204</v>
      </c>
      <c r="I38" s="34"/>
      <c r="J38" s="30">
        <v>0</v>
      </c>
      <c r="K38" s="30">
        <v>0</v>
      </c>
      <c r="L38" s="104"/>
      <c r="M38" s="49">
        <f t="shared" si="4"/>
        <v>0</v>
      </c>
      <c r="N38" s="49">
        <f t="shared" si="4"/>
        <v>0</v>
      </c>
      <c r="O38" s="45"/>
    </row>
    <row r="39" spans="1:15" ht="15.75" x14ac:dyDescent="0.25">
      <c r="A39" s="7">
        <v>33</v>
      </c>
      <c r="B39" s="2" t="s">
        <v>85</v>
      </c>
      <c r="C39" s="4" t="s">
        <v>184</v>
      </c>
      <c r="D39" s="4" t="s">
        <v>62</v>
      </c>
      <c r="E39" s="4" t="s">
        <v>49</v>
      </c>
      <c r="F39" s="4" t="s">
        <v>102</v>
      </c>
      <c r="G39" s="14">
        <v>0.01</v>
      </c>
      <c r="H39" s="6" t="s">
        <v>312</v>
      </c>
      <c r="I39" s="34"/>
      <c r="J39" s="30">
        <v>0</v>
      </c>
      <c r="K39" s="30">
        <v>0</v>
      </c>
      <c r="L39" s="104"/>
      <c r="M39" s="49">
        <f t="shared" si="4"/>
        <v>0</v>
      </c>
      <c r="N39" s="49">
        <f t="shared" si="4"/>
        <v>0</v>
      </c>
      <c r="O39" s="45"/>
    </row>
    <row r="40" spans="1:15" ht="15.75" x14ac:dyDescent="0.25">
      <c r="A40" s="7">
        <v>34</v>
      </c>
      <c r="B40" s="2" t="s">
        <v>84</v>
      </c>
      <c r="C40" s="4" t="s">
        <v>59</v>
      </c>
      <c r="D40" s="4" t="s">
        <v>59</v>
      </c>
      <c r="E40" s="4" t="s">
        <v>60</v>
      </c>
      <c r="F40" s="4" t="s">
        <v>100</v>
      </c>
      <c r="G40" s="6" t="s">
        <v>18</v>
      </c>
      <c r="H40" s="6" t="s">
        <v>313</v>
      </c>
      <c r="I40" s="34"/>
      <c r="J40" s="30">
        <v>0</v>
      </c>
      <c r="K40" s="30">
        <v>0</v>
      </c>
      <c r="L40" s="104"/>
      <c r="M40" s="49">
        <f t="shared" si="4"/>
        <v>0</v>
      </c>
      <c r="N40" s="49">
        <f t="shared" si="4"/>
        <v>0</v>
      </c>
      <c r="O40" s="45"/>
    </row>
    <row r="41" spans="1:15" ht="15.75" x14ac:dyDescent="0.25">
      <c r="A41" s="7">
        <v>35</v>
      </c>
      <c r="B41" s="4" t="s">
        <v>85</v>
      </c>
      <c r="C41" s="4" t="s">
        <v>410</v>
      </c>
      <c r="D41" s="4" t="s">
        <v>410</v>
      </c>
      <c r="E41" s="4" t="s">
        <v>194</v>
      </c>
      <c r="F41" s="4" t="s">
        <v>411</v>
      </c>
      <c r="G41" s="4" t="s">
        <v>412</v>
      </c>
      <c r="H41" s="4" t="s">
        <v>413</v>
      </c>
      <c r="I41" s="34"/>
      <c r="J41" s="30"/>
      <c r="K41" s="30"/>
      <c r="L41" s="104"/>
      <c r="M41" s="49">
        <v>0</v>
      </c>
      <c r="N41" s="49">
        <v>0</v>
      </c>
      <c r="O41" s="45"/>
    </row>
    <row r="42" spans="1:15" ht="15.75" x14ac:dyDescent="0.25">
      <c r="A42" s="7">
        <v>36</v>
      </c>
      <c r="B42" s="6" t="s">
        <v>85</v>
      </c>
      <c r="C42" s="6" t="s">
        <v>407</v>
      </c>
      <c r="D42" s="6" t="s">
        <v>407</v>
      </c>
      <c r="E42" s="6" t="s">
        <v>22</v>
      </c>
      <c r="F42" s="6" t="s">
        <v>408</v>
      </c>
      <c r="G42" s="6" t="s">
        <v>409</v>
      </c>
      <c r="H42" s="6" t="s">
        <v>196</v>
      </c>
      <c r="I42" s="34"/>
      <c r="J42" s="30"/>
      <c r="K42" s="30"/>
      <c r="L42" s="104"/>
      <c r="M42" s="49">
        <v>0</v>
      </c>
      <c r="N42" s="49">
        <v>0</v>
      </c>
      <c r="O42" s="45"/>
    </row>
    <row r="43" spans="1:15" ht="31.5" x14ac:dyDescent="0.25">
      <c r="A43" s="7">
        <v>37</v>
      </c>
      <c r="B43" s="2" t="s">
        <v>85</v>
      </c>
      <c r="C43" s="4" t="s">
        <v>278</v>
      </c>
      <c r="D43" s="4" t="s">
        <v>278</v>
      </c>
      <c r="E43" s="4" t="s">
        <v>53</v>
      </c>
      <c r="F43" s="4" t="s">
        <v>280</v>
      </c>
      <c r="G43" s="6" t="s">
        <v>279</v>
      </c>
      <c r="H43" s="6" t="s">
        <v>314</v>
      </c>
      <c r="I43" s="34"/>
      <c r="J43" s="30">
        <v>0</v>
      </c>
      <c r="K43" s="30">
        <v>0</v>
      </c>
      <c r="L43" s="105"/>
      <c r="M43" s="49">
        <f t="shared" si="4"/>
        <v>0</v>
      </c>
      <c r="N43" s="49">
        <f t="shared" si="4"/>
        <v>0</v>
      </c>
      <c r="O43" s="45"/>
    </row>
    <row r="44" spans="1:15" ht="15.75" customHeight="1" x14ac:dyDescent="0.25">
      <c r="A44" s="106" t="s">
        <v>358</v>
      </c>
      <c r="B44" s="106"/>
      <c r="C44" s="106"/>
      <c r="D44" s="106"/>
      <c r="E44" s="106"/>
      <c r="F44" s="106"/>
      <c r="G44" s="106"/>
      <c r="H44" s="106"/>
      <c r="I44" s="106"/>
      <c r="J44" s="106"/>
      <c r="K44" s="106"/>
      <c r="L44" s="106"/>
      <c r="M44" s="106"/>
      <c r="N44" s="106"/>
      <c r="O44" s="106"/>
    </row>
    <row r="45" spans="1:15" ht="15.75" x14ac:dyDescent="0.25">
      <c r="A45" s="2"/>
      <c r="B45" s="4"/>
      <c r="C45" s="2"/>
      <c r="D45" s="2"/>
      <c r="E45" s="2"/>
      <c r="F45" s="2"/>
      <c r="G45" s="3"/>
      <c r="H45" s="3"/>
      <c r="I45" s="34"/>
      <c r="J45" s="30"/>
      <c r="K45" s="30"/>
      <c r="L45" s="31"/>
    </row>
    <row r="46" spans="1:15" ht="15.75" customHeight="1" x14ac:dyDescent="0.25">
      <c r="A46" s="106" t="s">
        <v>359</v>
      </c>
      <c r="B46" s="106"/>
      <c r="C46" s="106"/>
      <c r="D46" s="106"/>
      <c r="E46" s="106"/>
      <c r="F46" s="106"/>
      <c r="G46" s="106"/>
      <c r="H46" s="106"/>
      <c r="I46" s="106"/>
      <c r="J46" s="106"/>
      <c r="K46" s="106"/>
      <c r="L46" s="106"/>
      <c r="M46" s="106"/>
      <c r="N46" s="106"/>
      <c r="O46" s="106"/>
    </row>
    <row r="47" spans="1:15" ht="15.75" x14ac:dyDescent="0.25">
      <c r="A47" s="7">
        <v>38</v>
      </c>
      <c r="B47" s="2" t="s">
        <v>85</v>
      </c>
      <c r="C47" s="4" t="s">
        <v>27</v>
      </c>
      <c r="D47" s="4" t="s">
        <v>27</v>
      </c>
      <c r="E47" s="4" t="s">
        <v>22</v>
      </c>
      <c r="F47" s="4" t="s">
        <v>76</v>
      </c>
      <c r="G47" s="6" t="s">
        <v>6</v>
      </c>
      <c r="H47" s="6" t="s">
        <v>205</v>
      </c>
      <c r="I47" s="34"/>
      <c r="J47" s="30">
        <v>0</v>
      </c>
      <c r="K47" s="30">
        <v>0</v>
      </c>
      <c r="L47" s="103">
        <v>0</v>
      </c>
      <c r="M47" s="49">
        <f xml:space="preserve"> J47*(1-$L$47)</f>
        <v>0</v>
      </c>
      <c r="N47" s="49">
        <f xml:space="preserve"> K47*(1-$L$47)</f>
        <v>0</v>
      </c>
      <c r="O47" s="45"/>
    </row>
    <row r="48" spans="1:15" ht="31.5" x14ac:dyDescent="0.25">
      <c r="A48" s="7">
        <v>39</v>
      </c>
      <c r="B48" s="2" t="s">
        <v>85</v>
      </c>
      <c r="C48" s="4" t="s">
        <v>67</v>
      </c>
      <c r="D48" s="4" t="s">
        <v>287</v>
      </c>
      <c r="E48" s="4" t="s">
        <v>55</v>
      </c>
      <c r="F48" s="4" t="s">
        <v>96</v>
      </c>
      <c r="G48" s="6" t="s">
        <v>1</v>
      </c>
      <c r="H48" s="10" t="s">
        <v>317</v>
      </c>
      <c r="I48" s="35"/>
      <c r="J48" s="30">
        <v>0</v>
      </c>
      <c r="K48" s="30">
        <v>0</v>
      </c>
      <c r="L48" s="105"/>
      <c r="M48" s="49">
        <f xml:space="preserve"> J48*(1-$L$47)</f>
        <v>0</v>
      </c>
      <c r="N48" s="49">
        <f xml:space="preserve"> K48*(1-$L$47)</f>
        <v>0</v>
      </c>
      <c r="O48" s="45"/>
    </row>
    <row r="49" spans="1:15" ht="15.75" customHeight="1" x14ac:dyDescent="0.25">
      <c r="A49" s="106" t="s">
        <v>360</v>
      </c>
      <c r="B49" s="106"/>
      <c r="C49" s="106"/>
      <c r="D49" s="106"/>
      <c r="E49" s="106"/>
      <c r="F49" s="106"/>
      <c r="G49" s="106"/>
      <c r="H49" s="106"/>
      <c r="I49" s="106"/>
      <c r="J49" s="106"/>
      <c r="K49" s="106"/>
      <c r="L49" s="106"/>
      <c r="M49" s="106"/>
      <c r="N49" s="106"/>
      <c r="O49" s="106"/>
    </row>
    <row r="50" spans="1:15" ht="15.75" x14ac:dyDescent="0.25">
      <c r="A50" s="7">
        <v>40</v>
      </c>
      <c r="B50" s="4" t="s">
        <v>85</v>
      </c>
      <c r="C50" s="4" t="s">
        <v>19</v>
      </c>
      <c r="D50" s="4" t="s">
        <v>19</v>
      </c>
      <c r="E50" s="4" t="s">
        <v>22</v>
      </c>
      <c r="F50" s="26" t="s">
        <v>68</v>
      </c>
      <c r="G50" s="6" t="s">
        <v>1</v>
      </c>
      <c r="H50" s="6" t="s">
        <v>206</v>
      </c>
      <c r="I50" s="34"/>
      <c r="J50" s="30">
        <v>0</v>
      </c>
      <c r="K50" s="30">
        <v>0</v>
      </c>
      <c r="L50" s="46">
        <v>0</v>
      </c>
      <c r="M50" s="49">
        <f xml:space="preserve"> J50*(1-$L$50)</f>
        <v>0</v>
      </c>
      <c r="N50" s="49">
        <f xml:space="preserve"> K50*(1-$L$50)</f>
        <v>0</v>
      </c>
      <c r="O50" s="45"/>
    </row>
    <row r="51" spans="1:15" ht="15.75" x14ac:dyDescent="0.25">
      <c r="A51" s="7">
        <v>41</v>
      </c>
      <c r="B51" s="4" t="s">
        <v>85</v>
      </c>
      <c r="C51" s="4" t="s">
        <v>31</v>
      </c>
      <c r="D51" s="4" t="s">
        <v>31</v>
      </c>
      <c r="E51" s="4" t="s">
        <v>22</v>
      </c>
      <c r="F51" s="4" t="s">
        <v>80</v>
      </c>
      <c r="G51" s="6" t="s">
        <v>187</v>
      </c>
      <c r="H51" s="6" t="s">
        <v>201</v>
      </c>
      <c r="I51" s="34"/>
      <c r="J51" s="30">
        <v>0</v>
      </c>
      <c r="K51" s="30">
        <v>0</v>
      </c>
      <c r="L51" s="102"/>
      <c r="M51" s="49">
        <f t="shared" ref="M51:N60" si="5" xml:space="preserve"> J51*(1-$L$50)</f>
        <v>0</v>
      </c>
      <c r="N51" s="49">
        <f t="shared" si="5"/>
        <v>0</v>
      </c>
      <c r="O51" s="45"/>
    </row>
    <row r="52" spans="1:15" ht="15.75" x14ac:dyDescent="0.25">
      <c r="A52" s="7">
        <v>42</v>
      </c>
      <c r="B52" s="4" t="s">
        <v>85</v>
      </c>
      <c r="C52" s="4" t="s">
        <v>152</v>
      </c>
      <c r="D52" s="4" t="s">
        <v>152</v>
      </c>
      <c r="E52" s="4" t="s">
        <v>22</v>
      </c>
      <c r="F52" s="4" t="s">
        <v>189</v>
      </c>
      <c r="G52" s="6" t="s">
        <v>188</v>
      </c>
      <c r="H52" s="6" t="s">
        <v>203</v>
      </c>
      <c r="I52" s="34"/>
      <c r="J52" s="30">
        <v>0</v>
      </c>
      <c r="K52" s="30">
        <v>0</v>
      </c>
      <c r="L52" s="102"/>
      <c r="M52" s="49">
        <f t="shared" si="5"/>
        <v>0</v>
      </c>
      <c r="N52" s="49">
        <f t="shared" si="5"/>
        <v>0</v>
      </c>
      <c r="O52" s="45"/>
    </row>
    <row r="53" spans="1:15" ht="31.5" x14ac:dyDescent="0.25">
      <c r="A53" s="7">
        <v>43</v>
      </c>
      <c r="B53" s="4" t="s">
        <v>85</v>
      </c>
      <c r="C53" s="4" t="s">
        <v>406</v>
      </c>
      <c r="D53" s="4" t="s">
        <v>414</v>
      </c>
      <c r="E53" s="4" t="s">
        <v>22</v>
      </c>
      <c r="F53" s="4" t="s">
        <v>415</v>
      </c>
      <c r="G53" s="4" t="s">
        <v>416</v>
      </c>
      <c r="H53" s="4" t="s">
        <v>201</v>
      </c>
      <c r="I53" s="34"/>
      <c r="J53" s="30">
        <v>0</v>
      </c>
      <c r="K53" s="30">
        <v>0</v>
      </c>
      <c r="L53" s="104"/>
      <c r="M53" s="49">
        <v>0</v>
      </c>
      <c r="N53" s="49">
        <v>0</v>
      </c>
      <c r="O53" s="45"/>
    </row>
    <row r="54" spans="1:15" ht="15.75" x14ac:dyDescent="0.25">
      <c r="A54" s="7">
        <v>44</v>
      </c>
      <c r="B54" s="4" t="s">
        <v>85</v>
      </c>
      <c r="C54" s="4" t="s">
        <v>404</v>
      </c>
      <c r="D54" s="4" t="s">
        <v>406</v>
      </c>
      <c r="E54" s="4" t="s">
        <v>22</v>
      </c>
      <c r="F54" s="4" t="s">
        <v>405</v>
      </c>
      <c r="G54" s="4" t="s">
        <v>190</v>
      </c>
      <c r="H54" s="4" t="s">
        <v>201</v>
      </c>
      <c r="I54" s="34"/>
      <c r="J54" s="30"/>
      <c r="K54" s="30"/>
      <c r="L54" s="104"/>
      <c r="M54" s="49">
        <v>0</v>
      </c>
      <c r="N54" s="49">
        <v>0</v>
      </c>
      <c r="O54" s="45"/>
    </row>
    <row r="55" spans="1:15" ht="15.75" x14ac:dyDescent="0.25">
      <c r="A55" s="7">
        <v>45</v>
      </c>
      <c r="B55" s="4" t="s">
        <v>85</v>
      </c>
      <c r="C55" s="4" t="s">
        <v>170</v>
      </c>
      <c r="D55" s="4" t="s">
        <v>170</v>
      </c>
      <c r="E55" s="4" t="s">
        <v>22</v>
      </c>
      <c r="F55" s="4" t="s">
        <v>524</v>
      </c>
      <c r="G55" s="6" t="s">
        <v>190</v>
      </c>
      <c r="H55" s="6" t="s">
        <v>203</v>
      </c>
      <c r="I55" s="34"/>
      <c r="J55" s="30">
        <v>0</v>
      </c>
      <c r="K55" s="30">
        <v>0</v>
      </c>
      <c r="L55" s="104"/>
      <c r="M55" s="49">
        <f t="shared" si="5"/>
        <v>0</v>
      </c>
      <c r="N55" s="49">
        <f t="shared" si="5"/>
        <v>0</v>
      </c>
      <c r="O55" s="45"/>
    </row>
    <row r="56" spans="1:15" ht="47.25" x14ac:dyDescent="0.25">
      <c r="A56" s="7">
        <v>46</v>
      </c>
      <c r="B56" s="4" t="s">
        <v>85</v>
      </c>
      <c r="C56" s="4" t="s">
        <v>261</v>
      </c>
      <c r="D56" s="4" t="s">
        <v>261</v>
      </c>
      <c r="E56" s="4" t="s">
        <v>260</v>
      </c>
      <c r="F56" s="4" t="s">
        <v>523</v>
      </c>
      <c r="G56" s="6" t="s">
        <v>262</v>
      </c>
      <c r="H56" s="6" t="s">
        <v>319</v>
      </c>
      <c r="I56" s="34"/>
      <c r="J56" s="30">
        <v>0</v>
      </c>
      <c r="K56" s="30">
        <v>0</v>
      </c>
      <c r="L56" s="104"/>
      <c r="M56" s="49">
        <f t="shared" si="5"/>
        <v>0</v>
      </c>
      <c r="N56" s="49">
        <f t="shared" si="5"/>
        <v>0</v>
      </c>
      <c r="O56" s="45"/>
    </row>
    <row r="57" spans="1:15" s="39" customFormat="1" ht="157.5" x14ac:dyDescent="0.25">
      <c r="A57" s="7">
        <v>47</v>
      </c>
      <c r="B57" s="4" t="s">
        <v>93</v>
      </c>
      <c r="C57" s="4" t="s">
        <v>349</v>
      </c>
      <c r="D57" s="4" t="s">
        <v>350</v>
      </c>
      <c r="E57" s="4" t="s">
        <v>289</v>
      </c>
      <c r="F57" s="4" t="s">
        <v>521</v>
      </c>
      <c r="G57" s="6" t="s">
        <v>290</v>
      </c>
      <c r="H57" s="6" t="s">
        <v>320</v>
      </c>
      <c r="I57" s="34"/>
      <c r="J57" s="30">
        <v>0</v>
      </c>
      <c r="K57" s="30">
        <v>0</v>
      </c>
      <c r="L57" s="104"/>
      <c r="M57" s="49">
        <f t="shared" si="5"/>
        <v>0</v>
      </c>
      <c r="N57" s="49">
        <f t="shared" si="5"/>
        <v>0</v>
      </c>
      <c r="O57" s="50"/>
    </row>
    <row r="58" spans="1:15" ht="173.25" x14ac:dyDescent="0.25">
      <c r="A58" s="7">
        <v>48</v>
      </c>
      <c r="B58" s="4" t="s">
        <v>93</v>
      </c>
      <c r="C58" s="4" t="s">
        <v>66</v>
      </c>
      <c r="D58" s="4" t="s">
        <v>45</v>
      </c>
      <c r="E58" s="4" t="s">
        <v>64</v>
      </c>
      <c r="F58" s="2" t="s">
        <v>192</v>
      </c>
      <c r="G58" s="3" t="s">
        <v>191</v>
      </c>
      <c r="H58" s="6" t="s">
        <v>321</v>
      </c>
      <c r="I58" s="34"/>
      <c r="J58" s="30">
        <v>0</v>
      </c>
      <c r="K58" s="30">
        <v>0</v>
      </c>
      <c r="L58" s="104"/>
      <c r="M58" s="49">
        <f t="shared" si="5"/>
        <v>0</v>
      </c>
      <c r="N58" s="49">
        <f t="shared" si="5"/>
        <v>0</v>
      </c>
      <c r="O58" s="45"/>
    </row>
    <row r="59" spans="1:15" ht="189" x14ac:dyDescent="0.25">
      <c r="A59" s="7">
        <v>49</v>
      </c>
      <c r="B59" s="4" t="s">
        <v>93</v>
      </c>
      <c r="C59" s="4" t="s">
        <v>511</v>
      </c>
      <c r="D59" s="4" t="s">
        <v>513</v>
      </c>
      <c r="E59" s="4" t="s">
        <v>514</v>
      </c>
      <c r="F59" s="2" t="s">
        <v>520</v>
      </c>
      <c r="G59" s="3" t="s">
        <v>512</v>
      </c>
      <c r="H59" s="6" t="s">
        <v>515</v>
      </c>
      <c r="I59" s="34"/>
      <c r="J59" s="30">
        <v>0</v>
      </c>
      <c r="K59" s="30">
        <v>0</v>
      </c>
      <c r="L59" s="104"/>
      <c r="M59" s="49">
        <f t="shared" si="5"/>
        <v>0</v>
      </c>
      <c r="N59" s="49">
        <f t="shared" si="5"/>
        <v>0</v>
      </c>
      <c r="O59" s="45"/>
    </row>
    <row r="60" spans="1:15" ht="189" x14ac:dyDescent="0.25">
      <c r="A60" s="7">
        <v>50</v>
      </c>
      <c r="B60" s="4" t="s">
        <v>93</v>
      </c>
      <c r="C60" s="4" t="s">
        <v>516</v>
      </c>
      <c r="D60" s="4" t="s">
        <v>519</v>
      </c>
      <c r="E60" s="4" t="s">
        <v>518</v>
      </c>
      <c r="F60" s="2" t="s">
        <v>522</v>
      </c>
      <c r="G60" s="3" t="s">
        <v>517</v>
      </c>
      <c r="H60" s="6" t="s">
        <v>515</v>
      </c>
      <c r="I60" s="34"/>
      <c r="J60" s="30">
        <v>0</v>
      </c>
      <c r="K60" s="30">
        <v>0</v>
      </c>
      <c r="L60" s="105"/>
      <c r="M60" s="49">
        <f t="shared" si="5"/>
        <v>0</v>
      </c>
      <c r="N60" s="49">
        <f t="shared" si="5"/>
        <v>0</v>
      </c>
      <c r="O60" s="45"/>
    </row>
    <row r="61" spans="1:15" ht="15.75" customHeight="1" x14ac:dyDescent="0.25">
      <c r="A61" s="106" t="s">
        <v>361</v>
      </c>
      <c r="B61" s="106"/>
      <c r="C61" s="106"/>
      <c r="D61" s="106"/>
      <c r="E61" s="106"/>
      <c r="F61" s="106"/>
      <c r="G61" s="106"/>
      <c r="H61" s="106"/>
      <c r="I61" s="106"/>
      <c r="J61" s="106"/>
      <c r="K61" s="106"/>
      <c r="L61" s="106"/>
      <c r="M61" s="106"/>
      <c r="N61" s="106"/>
      <c r="O61" s="106"/>
    </row>
    <row r="62" spans="1:15" ht="15.75" x14ac:dyDescent="0.25">
      <c r="A62" s="15"/>
      <c r="B62" s="15"/>
      <c r="C62" s="15"/>
      <c r="D62" s="15"/>
      <c r="E62" s="15"/>
      <c r="F62" s="15"/>
      <c r="G62" s="15"/>
      <c r="H62" s="15"/>
      <c r="I62" s="36"/>
      <c r="J62" s="32"/>
      <c r="K62" s="32"/>
      <c r="L62" s="33"/>
    </row>
    <row r="63" spans="1:15" ht="15.75" customHeight="1" x14ac:dyDescent="0.25">
      <c r="A63" s="106">
        <v>51</v>
      </c>
      <c r="B63" s="106"/>
      <c r="C63" s="106"/>
      <c r="D63" s="106"/>
      <c r="E63" s="106"/>
      <c r="F63" s="106"/>
      <c r="G63" s="106"/>
      <c r="H63" s="106"/>
      <c r="I63" s="106"/>
      <c r="J63" s="106"/>
      <c r="K63" s="106"/>
      <c r="L63" s="106"/>
      <c r="M63" s="106"/>
      <c r="N63" s="106"/>
      <c r="O63" s="106"/>
    </row>
    <row r="64" spans="1:15" ht="15.75" x14ac:dyDescent="0.25">
      <c r="A64" s="13">
        <v>51</v>
      </c>
      <c r="B64" s="4" t="s">
        <v>85</v>
      </c>
      <c r="C64" s="4" t="s">
        <v>111</v>
      </c>
      <c r="D64" s="4" t="s">
        <v>111</v>
      </c>
      <c r="E64" s="4" t="s">
        <v>22</v>
      </c>
      <c r="F64" s="4" t="s">
        <v>112</v>
      </c>
      <c r="G64" s="6" t="s">
        <v>143</v>
      </c>
      <c r="H64" s="6" t="s">
        <v>204</v>
      </c>
      <c r="I64" s="34"/>
      <c r="J64" s="30">
        <v>0</v>
      </c>
      <c r="K64" s="30">
        <v>0</v>
      </c>
      <c r="L64" s="103">
        <v>0</v>
      </c>
      <c r="M64" s="49">
        <f xml:space="preserve"> J64*(1-$L$64)</f>
        <v>0</v>
      </c>
      <c r="N64" s="49">
        <f xml:space="preserve"> K64*(1-$L$64)</f>
        <v>0</v>
      </c>
      <c r="O64" s="45"/>
    </row>
    <row r="65" spans="1:15" ht="15.75" x14ac:dyDescent="0.25">
      <c r="A65" s="11">
        <v>52</v>
      </c>
      <c r="B65" s="2" t="s">
        <v>85</v>
      </c>
      <c r="C65" s="4" t="s">
        <v>32</v>
      </c>
      <c r="D65" s="4" t="s">
        <v>32</v>
      </c>
      <c r="E65" s="4" t="s">
        <v>22</v>
      </c>
      <c r="F65" s="26" t="s">
        <v>81</v>
      </c>
      <c r="G65" s="6" t="s">
        <v>9</v>
      </c>
      <c r="H65" s="6" t="s">
        <v>207</v>
      </c>
      <c r="I65" s="34"/>
      <c r="J65" s="30">
        <v>0</v>
      </c>
      <c r="K65" s="30">
        <v>0</v>
      </c>
      <c r="L65" s="104"/>
      <c r="M65" s="49">
        <f t="shared" ref="M65:N73" si="6" xml:space="preserve"> J65*(1-$L$64)</f>
        <v>0</v>
      </c>
      <c r="N65" s="49">
        <f t="shared" si="6"/>
        <v>0</v>
      </c>
      <c r="O65" s="45"/>
    </row>
    <row r="66" spans="1:15" ht="15.75" x14ac:dyDescent="0.25">
      <c r="A66" s="11">
        <v>53</v>
      </c>
      <c r="B66" s="2" t="s">
        <v>85</v>
      </c>
      <c r="C66" s="4" t="s">
        <v>33</v>
      </c>
      <c r="D66" s="4" t="s">
        <v>33</v>
      </c>
      <c r="E66" s="4" t="s">
        <v>34</v>
      </c>
      <c r="F66" s="4" t="s">
        <v>82</v>
      </c>
      <c r="G66" s="6" t="s">
        <v>10</v>
      </c>
      <c r="H66" s="6" t="s">
        <v>208</v>
      </c>
      <c r="I66" s="34"/>
      <c r="J66" s="30">
        <v>0</v>
      </c>
      <c r="K66" s="30">
        <v>0</v>
      </c>
      <c r="L66" s="104"/>
      <c r="M66" s="49">
        <f t="shared" si="6"/>
        <v>0</v>
      </c>
      <c r="N66" s="49">
        <f t="shared" si="6"/>
        <v>0</v>
      </c>
      <c r="O66" s="45"/>
    </row>
    <row r="67" spans="1:15" ht="15.75" x14ac:dyDescent="0.25">
      <c r="A67" s="11">
        <v>54</v>
      </c>
      <c r="B67" s="4" t="s">
        <v>85</v>
      </c>
      <c r="C67" s="4" t="s">
        <v>424</v>
      </c>
      <c r="D67" s="4" t="s">
        <v>424</v>
      </c>
      <c r="E67" s="4" t="s">
        <v>22</v>
      </c>
      <c r="F67" s="4" t="s">
        <v>425</v>
      </c>
      <c r="G67" s="4" t="s">
        <v>6</v>
      </c>
      <c r="H67" s="4" t="s">
        <v>212</v>
      </c>
      <c r="I67" s="34"/>
      <c r="J67" s="30">
        <v>0</v>
      </c>
      <c r="K67" s="30">
        <v>0</v>
      </c>
      <c r="L67" s="104"/>
      <c r="M67" s="49"/>
      <c r="N67" s="49"/>
      <c r="O67" s="45"/>
    </row>
    <row r="68" spans="1:15" ht="15.75" x14ac:dyDescent="0.25">
      <c r="A68" s="11">
        <v>55</v>
      </c>
      <c r="B68" s="4" t="s">
        <v>85</v>
      </c>
      <c r="C68" s="4" t="s">
        <v>424</v>
      </c>
      <c r="D68" s="4" t="s">
        <v>424</v>
      </c>
      <c r="E68" s="4" t="s">
        <v>22</v>
      </c>
      <c r="F68" s="4" t="s">
        <v>425</v>
      </c>
      <c r="G68" s="4" t="s">
        <v>12</v>
      </c>
      <c r="H68" s="4" t="s">
        <v>212</v>
      </c>
      <c r="I68" s="34"/>
      <c r="J68" s="30">
        <v>0</v>
      </c>
      <c r="K68" s="30">
        <v>0</v>
      </c>
      <c r="L68" s="104"/>
      <c r="M68" s="49"/>
      <c r="N68" s="49"/>
      <c r="O68" s="45"/>
    </row>
    <row r="69" spans="1:15" ht="15.75" x14ac:dyDescent="0.25">
      <c r="A69" s="11">
        <v>56</v>
      </c>
      <c r="B69" s="4" t="s">
        <v>85</v>
      </c>
      <c r="C69" s="4" t="s">
        <v>417</v>
      </c>
      <c r="D69" s="4" t="s">
        <v>417</v>
      </c>
      <c r="E69" s="4" t="s">
        <v>245</v>
      </c>
      <c r="F69" s="4" t="s">
        <v>419</v>
      </c>
      <c r="G69" s="4" t="s">
        <v>423</v>
      </c>
      <c r="H69" s="4" t="s">
        <v>212</v>
      </c>
      <c r="I69" s="34"/>
      <c r="J69" s="30">
        <v>0</v>
      </c>
      <c r="K69" s="30">
        <v>0</v>
      </c>
      <c r="L69" s="104"/>
      <c r="M69" s="49"/>
      <c r="N69" s="49"/>
      <c r="O69" s="45"/>
    </row>
    <row r="70" spans="1:15" ht="15.75" x14ac:dyDescent="0.25">
      <c r="A70" s="11">
        <v>57</v>
      </c>
      <c r="B70" s="4" t="s">
        <v>85</v>
      </c>
      <c r="C70" s="4" t="s">
        <v>417</v>
      </c>
      <c r="D70" s="4" t="s">
        <v>417</v>
      </c>
      <c r="E70" s="4" t="s">
        <v>418</v>
      </c>
      <c r="F70" s="4" t="s">
        <v>419</v>
      </c>
      <c r="G70" s="4" t="s">
        <v>420</v>
      </c>
      <c r="H70" s="4" t="s">
        <v>422</v>
      </c>
      <c r="I70" s="34"/>
      <c r="J70" s="30">
        <v>0</v>
      </c>
      <c r="K70" s="30">
        <v>0</v>
      </c>
      <c r="L70" s="104"/>
      <c r="M70" s="49"/>
      <c r="N70" s="49"/>
      <c r="O70" s="45"/>
    </row>
    <row r="71" spans="1:15" ht="15.75" x14ac:dyDescent="0.25">
      <c r="A71" s="11">
        <v>58</v>
      </c>
      <c r="B71" s="2" t="s">
        <v>85</v>
      </c>
      <c r="C71" s="4" t="s">
        <v>225</v>
      </c>
      <c r="D71" s="4" t="s">
        <v>224</v>
      </c>
      <c r="E71" s="4" t="s">
        <v>22</v>
      </c>
      <c r="F71" s="4" t="s">
        <v>155</v>
      </c>
      <c r="G71" s="6" t="s">
        <v>223</v>
      </c>
      <c r="H71" s="6" t="s">
        <v>202</v>
      </c>
      <c r="I71" s="34"/>
      <c r="J71" s="30">
        <v>0</v>
      </c>
      <c r="K71" s="30">
        <v>0</v>
      </c>
      <c r="L71" s="104"/>
      <c r="M71" s="49">
        <f t="shared" si="6"/>
        <v>0</v>
      </c>
      <c r="N71" s="49">
        <f t="shared" si="6"/>
        <v>0</v>
      </c>
      <c r="O71" s="45"/>
    </row>
    <row r="72" spans="1:15" ht="47.25" x14ac:dyDescent="0.25">
      <c r="A72" s="11">
        <v>59</v>
      </c>
      <c r="B72" s="2" t="s">
        <v>85</v>
      </c>
      <c r="C72" s="4" t="s">
        <v>172</v>
      </c>
      <c r="D72" s="4" t="s">
        <v>399</v>
      </c>
      <c r="E72" s="4" t="s">
        <v>22</v>
      </c>
      <c r="F72" s="4" t="s">
        <v>162</v>
      </c>
      <c r="G72" s="6" t="s">
        <v>171</v>
      </c>
      <c r="H72" s="6" t="s">
        <v>421</v>
      </c>
      <c r="I72" s="34"/>
      <c r="J72" s="30">
        <v>0</v>
      </c>
      <c r="K72" s="30">
        <v>0</v>
      </c>
      <c r="L72" s="104"/>
      <c r="M72" s="49">
        <f t="shared" si="6"/>
        <v>0</v>
      </c>
      <c r="N72" s="49">
        <f t="shared" si="6"/>
        <v>0</v>
      </c>
      <c r="O72" s="45"/>
    </row>
    <row r="73" spans="1:15" ht="15.75" x14ac:dyDescent="0.25">
      <c r="A73" s="11">
        <v>60</v>
      </c>
      <c r="B73" s="2" t="s">
        <v>85</v>
      </c>
      <c r="C73" s="4" t="s">
        <v>61</v>
      </c>
      <c r="D73" s="4" t="s">
        <v>61</v>
      </c>
      <c r="E73" s="4" t="s">
        <v>53</v>
      </c>
      <c r="F73" s="4" t="s">
        <v>101</v>
      </c>
      <c r="G73" s="5">
        <v>2.5000000000000001E-2</v>
      </c>
      <c r="H73" s="6" t="s">
        <v>395</v>
      </c>
      <c r="I73" s="34"/>
      <c r="J73" s="30">
        <v>0</v>
      </c>
      <c r="K73" s="30">
        <v>0</v>
      </c>
      <c r="L73" s="105"/>
      <c r="M73" s="49">
        <f t="shared" si="6"/>
        <v>0</v>
      </c>
      <c r="N73" s="49">
        <f t="shared" si="6"/>
        <v>0</v>
      </c>
      <c r="O73" s="45"/>
    </row>
    <row r="74" spans="1:15" ht="15.75" customHeight="1" x14ac:dyDescent="0.25">
      <c r="A74" s="106" t="s">
        <v>362</v>
      </c>
      <c r="B74" s="106"/>
      <c r="C74" s="106"/>
      <c r="D74" s="106"/>
      <c r="E74" s="106"/>
      <c r="F74" s="106"/>
      <c r="G74" s="106"/>
      <c r="H74" s="106"/>
      <c r="I74" s="106"/>
      <c r="J74" s="106"/>
      <c r="K74" s="106"/>
      <c r="L74" s="106"/>
      <c r="M74" s="106"/>
      <c r="N74" s="106"/>
      <c r="O74" s="106"/>
    </row>
    <row r="75" spans="1:15" ht="15.75" x14ac:dyDescent="0.25">
      <c r="A75" s="13">
        <v>61</v>
      </c>
      <c r="B75" s="4" t="s">
        <v>85</v>
      </c>
      <c r="C75" s="4" t="s">
        <v>116</v>
      </c>
      <c r="D75" s="4" t="s">
        <v>116</v>
      </c>
      <c r="E75" s="4" t="s">
        <v>194</v>
      </c>
      <c r="F75" s="4" t="s">
        <v>117</v>
      </c>
      <c r="G75" s="6" t="s">
        <v>118</v>
      </c>
      <c r="H75" s="6" t="s">
        <v>193</v>
      </c>
      <c r="I75" s="34"/>
      <c r="J75" s="30">
        <v>0</v>
      </c>
      <c r="K75" s="30">
        <v>0</v>
      </c>
      <c r="L75" s="103">
        <v>0</v>
      </c>
      <c r="M75" s="49">
        <f xml:space="preserve"> J75*(1-$L$75)</f>
        <v>0</v>
      </c>
      <c r="N75" s="49">
        <f xml:space="preserve"> K75*(1-$L$75)</f>
        <v>0</v>
      </c>
      <c r="O75" s="45"/>
    </row>
    <row r="76" spans="1:15" ht="31.5" x14ac:dyDescent="0.25">
      <c r="A76" s="7">
        <v>62</v>
      </c>
      <c r="B76" s="20" t="s">
        <v>85</v>
      </c>
      <c r="C76" s="19" t="s">
        <v>26</v>
      </c>
      <c r="D76" s="19" t="s">
        <v>25</v>
      </c>
      <c r="E76" s="19" t="s">
        <v>147</v>
      </c>
      <c r="F76" s="19" t="s">
        <v>73</v>
      </c>
      <c r="G76" s="21" t="s">
        <v>132</v>
      </c>
      <c r="H76" s="21" t="s">
        <v>202</v>
      </c>
      <c r="I76" s="37"/>
      <c r="J76" s="30">
        <v>0</v>
      </c>
      <c r="K76" s="30">
        <v>0</v>
      </c>
      <c r="L76" s="104"/>
      <c r="M76" s="49">
        <f t="shared" ref="M76:N93" si="7" xml:space="preserve"> J76*(1-$L$75)</f>
        <v>0</v>
      </c>
      <c r="N76" s="49">
        <f t="shared" si="7"/>
        <v>0</v>
      </c>
      <c r="O76" s="45"/>
    </row>
    <row r="77" spans="1:15" s="39" customFormat="1" ht="15.75" x14ac:dyDescent="0.25">
      <c r="A77" s="7">
        <v>63</v>
      </c>
      <c r="B77" s="20" t="s">
        <v>85</v>
      </c>
      <c r="C77" s="19" t="s">
        <v>26</v>
      </c>
      <c r="D77" s="19" t="s">
        <v>26</v>
      </c>
      <c r="E77" s="19" t="s">
        <v>22</v>
      </c>
      <c r="F77" s="19" t="s">
        <v>74</v>
      </c>
      <c r="G77" s="21" t="s">
        <v>4</v>
      </c>
      <c r="H77" s="21" t="s">
        <v>351</v>
      </c>
      <c r="I77" s="37"/>
      <c r="J77" s="30">
        <v>0</v>
      </c>
      <c r="K77" s="30">
        <v>0</v>
      </c>
      <c r="L77" s="104"/>
      <c r="M77" s="49">
        <f t="shared" si="7"/>
        <v>0</v>
      </c>
      <c r="N77" s="49">
        <f t="shared" si="7"/>
        <v>0</v>
      </c>
      <c r="O77" s="50"/>
    </row>
    <row r="78" spans="1:15" s="39" customFormat="1" ht="15.75" x14ac:dyDescent="0.25">
      <c r="A78" s="7">
        <v>64</v>
      </c>
      <c r="B78" s="20" t="s">
        <v>85</v>
      </c>
      <c r="C78" s="19" t="s">
        <v>26</v>
      </c>
      <c r="D78" s="19" t="s">
        <v>26</v>
      </c>
      <c r="E78" s="19" t="s">
        <v>22</v>
      </c>
      <c r="F78" s="19" t="s">
        <v>74</v>
      </c>
      <c r="G78" s="21" t="s">
        <v>4</v>
      </c>
      <c r="H78" s="21" t="s">
        <v>341</v>
      </c>
      <c r="I78" s="37"/>
      <c r="J78" s="30">
        <v>0</v>
      </c>
      <c r="K78" s="30">
        <v>0</v>
      </c>
      <c r="L78" s="104"/>
      <c r="M78" s="49">
        <f t="shared" si="7"/>
        <v>0</v>
      </c>
      <c r="N78" s="49">
        <f t="shared" si="7"/>
        <v>0</v>
      </c>
      <c r="O78" s="50"/>
    </row>
    <row r="79" spans="1:15" s="39" customFormat="1" ht="15.75" x14ac:dyDescent="0.25">
      <c r="A79" s="7">
        <v>65</v>
      </c>
      <c r="B79" s="20" t="s">
        <v>85</v>
      </c>
      <c r="C79" s="19" t="s">
        <v>26</v>
      </c>
      <c r="D79" s="19" t="s">
        <v>26</v>
      </c>
      <c r="E79" s="19" t="s">
        <v>22</v>
      </c>
      <c r="F79" s="19" t="s">
        <v>74</v>
      </c>
      <c r="G79" s="21" t="s">
        <v>400</v>
      </c>
      <c r="H79" s="21" t="s">
        <v>208</v>
      </c>
      <c r="I79" s="37"/>
      <c r="J79" s="30">
        <v>0</v>
      </c>
      <c r="K79" s="30">
        <v>0</v>
      </c>
      <c r="L79" s="104"/>
      <c r="M79" s="49">
        <f t="shared" si="7"/>
        <v>0</v>
      </c>
      <c r="N79" s="49">
        <f t="shared" si="7"/>
        <v>0</v>
      </c>
      <c r="O79" s="50"/>
    </row>
    <row r="80" spans="1:15" ht="31.5" x14ac:dyDescent="0.25">
      <c r="A80" s="7">
        <v>66</v>
      </c>
      <c r="B80" s="20" t="s">
        <v>85</v>
      </c>
      <c r="C80" s="19" t="s">
        <v>26</v>
      </c>
      <c r="D80" s="19" t="s">
        <v>25</v>
      </c>
      <c r="E80" s="19" t="s">
        <v>22</v>
      </c>
      <c r="F80" s="19" t="s">
        <v>73</v>
      </c>
      <c r="G80" s="21" t="s">
        <v>132</v>
      </c>
      <c r="H80" s="21" t="s">
        <v>202</v>
      </c>
      <c r="I80" s="37"/>
      <c r="J80" s="30">
        <v>0</v>
      </c>
      <c r="K80" s="30">
        <v>0</v>
      </c>
      <c r="L80" s="104"/>
      <c r="M80" s="49">
        <f t="shared" si="7"/>
        <v>0</v>
      </c>
      <c r="N80" s="49">
        <f t="shared" si="7"/>
        <v>0</v>
      </c>
      <c r="O80" s="45"/>
    </row>
    <row r="81" spans="1:15" ht="15.75" x14ac:dyDescent="0.25">
      <c r="A81" s="7">
        <v>67</v>
      </c>
      <c r="B81" s="2" t="s">
        <v>85</v>
      </c>
      <c r="C81" s="4" t="s">
        <v>26</v>
      </c>
      <c r="D81" s="4" t="s">
        <v>26</v>
      </c>
      <c r="E81" s="4" t="s">
        <v>22</v>
      </c>
      <c r="F81" s="4" t="s">
        <v>74</v>
      </c>
      <c r="G81" s="6" t="s">
        <v>4</v>
      </c>
      <c r="H81" s="6" t="s">
        <v>208</v>
      </c>
      <c r="I81" s="34"/>
      <c r="J81" s="30">
        <v>0</v>
      </c>
      <c r="K81" s="30">
        <v>0</v>
      </c>
      <c r="L81" s="104"/>
      <c r="M81" s="49">
        <f t="shared" si="7"/>
        <v>0</v>
      </c>
      <c r="N81" s="49">
        <f t="shared" si="7"/>
        <v>0</v>
      </c>
      <c r="O81" s="45"/>
    </row>
    <row r="82" spans="1:15" ht="15.75" x14ac:dyDescent="0.25">
      <c r="A82" s="7">
        <v>68</v>
      </c>
      <c r="B82" s="2" t="s">
        <v>85</v>
      </c>
      <c r="C82" s="4" t="s">
        <v>38</v>
      </c>
      <c r="D82" s="4" t="s">
        <v>38</v>
      </c>
      <c r="E82" s="4" t="s">
        <v>146</v>
      </c>
      <c r="F82" s="4" t="s">
        <v>88</v>
      </c>
      <c r="G82" s="6" t="s">
        <v>291</v>
      </c>
      <c r="H82" s="6" t="s">
        <v>292</v>
      </c>
      <c r="I82" s="34"/>
      <c r="J82" s="30">
        <v>0</v>
      </c>
      <c r="K82" s="30">
        <v>0</v>
      </c>
      <c r="L82" s="104"/>
      <c r="M82" s="49">
        <f t="shared" si="7"/>
        <v>0</v>
      </c>
      <c r="N82" s="49">
        <f t="shared" si="7"/>
        <v>0</v>
      </c>
      <c r="O82" s="45"/>
    </row>
    <row r="83" spans="1:15" ht="15.75" x14ac:dyDescent="0.25">
      <c r="A83" s="7">
        <v>69</v>
      </c>
      <c r="B83" s="2" t="s">
        <v>85</v>
      </c>
      <c r="C83" s="4" t="s">
        <v>38</v>
      </c>
      <c r="D83" s="4" t="s">
        <v>38</v>
      </c>
      <c r="E83" s="4" t="s">
        <v>22</v>
      </c>
      <c r="F83" s="4" t="s">
        <v>88</v>
      </c>
      <c r="G83" s="6" t="s">
        <v>13</v>
      </c>
      <c r="H83" s="6" t="s">
        <v>208</v>
      </c>
      <c r="I83" s="34"/>
      <c r="J83" s="30">
        <v>0</v>
      </c>
      <c r="K83" s="30">
        <v>0</v>
      </c>
      <c r="L83" s="104"/>
      <c r="M83" s="49">
        <f t="shared" si="7"/>
        <v>0</v>
      </c>
      <c r="N83" s="49">
        <f t="shared" si="7"/>
        <v>0</v>
      </c>
      <c r="O83" s="45"/>
    </row>
    <row r="84" spans="1:15" ht="15.75" x14ac:dyDescent="0.25">
      <c r="A84" s="7">
        <v>70</v>
      </c>
      <c r="B84" s="2" t="s">
        <v>85</v>
      </c>
      <c r="C84" s="4" t="s">
        <v>38</v>
      </c>
      <c r="D84" s="4" t="s">
        <v>38</v>
      </c>
      <c r="E84" s="4" t="s">
        <v>401</v>
      </c>
      <c r="F84" s="4" t="s">
        <v>88</v>
      </c>
      <c r="G84" s="6" t="s">
        <v>402</v>
      </c>
      <c r="H84" s="6" t="s">
        <v>403</v>
      </c>
      <c r="I84" s="34"/>
      <c r="J84" s="30"/>
      <c r="K84" s="30"/>
      <c r="L84" s="104"/>
      <c r="M84" s="49"/>
      <c r="N84" s="49"/>
      <c r="O84" s="45"/>
    </row>
    <row r="85" spans="1:15" ht="47.25" x14ac:dyDescent="0.25">
      <c r="A85" s="13">
        <v>71</v>
      </c>
      <c r="B85" s="4" t="s">
        <v>85</v>
      </c>
      <c r="C85" s="4" t="s">
        <v>130</v>
      </c>
      <c r="D85" s="4" t="s">
        <v>115</v>
      </c>
      <c r="E85" s="4" t="s">
        <v>323</v>
      </c>
      <c r="F85" s="4" t="s">
        <v>195</v>
      </c>
      <c r="G85" s="6" t="s">
        <v>57</v>
      </c>
      <c r="H85" s="6" t="s">
        <v>322</v>
      </c>
      <c r="I85" s="34"/>
      <c r="J85" s="30">
        <v>0</v>
      </c>
      <c r="K85" s="30">
        <v>0</v>
      </c>
      <c r="L85" s="104"/>
      <c r="M85" s="49">
        <f t="shared" si="7"/>
        <v>0</v>
      </c>
      <c r="N85" s="49">
        <f t="shared" si="7"/>
        <v>0</v>
      </c>
      <c r="O85" s="45"/>
    </row>
    <row r="86" spans="1:15" ht="15.75" x14ac:dyDescent="0.25">
      <c r="A86" s="13">
        <v>72</v>
      </c>
      <c r="B86" s="4" t="s">
        <v>85</v>
      </c>
      <c r="C86" s="4" t="s">
        <v>173</v>
      </c>
      <c r="D86" s="4" t="s">
        <v>173</v>
      </c>
      <c r="E86" s="4" t="s">
        <v>22</v>
      </c>
      <c r="F86" s="4" t="s">
        <v>157</v>
      </c>
      <c r="G86" s="6" t="s">
        <v>13</v>
      </c>
      <c r="H86" s="6" t="s">
        <v>201</v>
      </c>
      <c r="I86" s="34"/>
      <c r="J86" s="30">
        <v>0</v>
      </c>
      <c r="K86" s="30">
        <v>0</v>
      </c>
      <c r="L86" s="104"/>
      <c r="M86" s="49">
        <f t="shared" si="7"/>
        <v>0</v>
      </c>
      <c r="N86" s="49">
        <f t="shared" si="7"/>
        <v>0</v>
      </c>
      <c r="O86" s="45"/>
    </row>
    <row r="87" spans="1:15" ht="15.75" x14ac:dyDescent="0.25">
      <c r="A87" s="13">
        <v>73</v>
      </c>
      <c r="B87" s="4" t="s">
        <v>85</v>
      </c>
      <c r="C87" s="4" t="s">
        <v>174</v>
      </c>
      <c r="D87" s="4" t="s">
        <v>174</v>
      </c>
      <c r="E87" s="4" t="s">
        <v>176</v>
      </c>
      <c r="F87" s="4" t="s">
        <v>158</v>
      </c>
      <c r="G87" s="6" t="s">
        <v>137</v>
      </c>
      <c r="H87" s="6" t="s">
        <v>202</v>
      </c>
      <c r="I87" s="34"/>
      <c r="J87" s="30">
        <v>0</v>
      </c>
      <c r="K87" s="30">
        <v>0</v>
      </c>
      <c r="L87" s="104"/>
      <c r="M87" s="49">
        <f t="shared" si="7"/>
        <v>0</v>
      </c>
      <c r="N87" s="49">
        <f t="shared" si="7"/>
        <v>0</v>
      </c>
      <c r="O87" s="45"/>
    </row>
    <row r="88" spans="1:15" ht="15.75" x14ac:dyDescent="0.25">
      <c r="A88" s="7">
        <v>74</v>
      </c>
      <c r="B88" s="4" t="s">
        <v>85</v>
      </c>
      <c r="C88" s="4" t="s">
        <v>108</v>
      </c>
      <c r="D88" s="4" t="s">
        <v>108</v>
      </c>
      <c r="E88" s="2" t="s">
        <v>146</v>
      </c>
      <c r="F88" s="2" t="s">
        <v>209</v>
      </c>
      <c r="G88" s="3" t="s">
        <v>140</v>
      </c>
      <c r="H88" s="3" t="s">
        <v>324</v>
      </c>
      <c r="I88" s="34"/>
      <c r="J88" s="30">
        <v>0</v>
      </c>
      <c r="K88" s="30">
        <v>0</v>
      </c>
      <c r="L88" s="104"/>
      <c r="M88" s="49">
        <f t="shared" si="7"/>
        <v>0</v>
      </c>
      <c r="N88" s="49">
        <f t="shared" si="7"/>
        <v>0</v>
      </c>
      <c r="O88" s="45"/>
    </row>
    <row r="89" spans="1:15" ht="15.75" x14ac:dyDescent="0.25">
      <c r="A89" s="7">
        <v>75</v>
      </c>
      <c r="B89" s="4" t="s">
        <v>85</v>
      </c>
      <c r="C89" s="4" t="s">
        <v>437</v>
      </c>
      <c r="D89" s="4" t="s">
        <v>438</v>
      </c>
      <c r="E89" s="4" t="s">
        <v>245</v>
      </c>
      <c r="F89" s="4" t="s">
        <v>439</v>
      </c>
      <c r="G89" s="4" t="s">
        <v>440</v>
      </c>
      <c r="H89" s="4" t="s">
        <v>441</v>
      </c>
      <c r="I89" s="34"/>
      <c r="J89" s="30">
        <v>0</v>
      </c>
      <c r="K89" s="30">
        <v>0</v>
      </c>
      <c r="L89" s="104"/>
      <c r="M89" s="49">
        <f t="shared" si="7"/>
        <v>0</v>
      </c>
      <c r="N89" s="49">
        <f t="shared" si="7"/>
        <v>0</v>
      </c>
      <c r="O89" s="45"/>
    </row>
    <row r="90" spans="1:15" ht="15.75" x14ac:dyDescent="0.25">
      <c r="A90" s="7">
        <v>76</v>
      </c>
      <c r="B90" s="4" t="s">
        <v>85</v>
      </c>
      <c r="C90" s="4" t="s">
        <v>426</v>
      </c>
      <c r="D90" s="4" t="s">
        <v>426</v>
      </c>
      <c r="E90" s="4" t="s">
        <v>427</v>
      </c>
      <c r="F90" s="4" t="s">
        <v>428</v>
      </c>
      <c r="G90" s="4" t="s">
        <v>429</v>
      </c>
      <c r="H90" s="4" t="s">
        <v>430</v>
      </c>
      <c r="I90" s="34"/>
      <c r="J90" s="30">
        <v>0</v>
      </c>
      <c r="K90" s="30">
        <v>0</v>
      </c>
      <c r="L90" s="104"/>
      <c r="M90" s="49">
        <f t="shared" si="7"/>
        <v>0</v>
      </c>
      <c r="N90" s="49">
        <v>0</v>
      </c>
      <c r="O90" s="45"/>
    </row>
    <row r="91" spans="1:15" ht="15.75" x14ac:dyDescent="0.25">
      <c r="A91" s="7">
        <v>77</v>
      </c>
      <c r="B91" s="4" t="s">
        <v>85</v>
      </c>
      <c r="C91" s="4" t="s">
        <v>431</v>
      </c>
      <c r="D91" s="4" t="s">
        <v>431</v>
      </c>
      <c r="E91" s="4" t="s">
        <v>194</v>
      </c>
      <c r="F91" s="4" t="s">
        <v>432</v>
      </c>
      <c r="G91" s="4" t="s">
        <v>433</v>
      </c>
      <c r="H91" s="4" t="s">
        <v>413</v>
      </c>
      <c r="I91" s="34"/>
      <c r="J91" s="30">
        <v>0</v>
      </c>
      <c r="K91" s="30">
        <v>0</v>
      </c>
      <c r="L91" s="104"/>
      <c r="M91" s="49">
        <f t="shared" si="7"/>
        <v>0</v>
      </c>
      <c r="N91" s="49">
        <v>0</v>
      </c>
      <c r="O91" s="45"/>
    </row>
    <row r="92" spans="1:15" ht="31.5" x14ac:dyDescent="0.25">
      <c r="A92" s="7">
        <v>78</v>
      </c>
      <c r="B92" s="4" t="s">
        <v>85</v>
      </c>
      <c r="C92" s="4" t="s">
        <v>434</v>
      </c>
      <c r="D92" s="4" t="s">
        <v>434</v>
      </c>
      <c r="E92" s="4" t="s">
        <v>47</v>
      </c>
      <c r="F92" s="4" t="s">
        <v>435</v>
      </c>
      <c r="G92" s="4" t="s">
        <v>433</v>
      </c>
      <c r="H92" s="4" t="s">
        <v>436</v>
      </c>
      <c r="I92" s="34"/>
      <c r="J92" s="30">
        <v>0</v>
      </c>
      <c r="K92" s="30">
        <v>0</v>
      </c>
      <c r="L92" s="104"/>
      <c r="M92" s="49">
        <f t="shared" si="7"/>
        <v>0</v>
      </c>
      <c r="N92" s="49">
        <v>0</v>
      </c>
      <c r="O92" s="45"/>
    </row>
    <row r="93" spans="1:15" ht="31.5" x14ac:dyDescent="0.25">
      <c r="A93" s="7">
        <v>79</v>
      </c>
      <c r="B93" s="4" t="s">
        <v>85</v>
      </c>
      <c r="C93" s="4" t="s">
        <v>275</v>
      </c>
      <c r="D93" s="4" t="s">
        <v>275</v>
      </c>
      <c r="E93" s="2" t="s">
        <v>274</v>
      </c>
      <c r="F93" s="2" t="s">
        <v>277</v>
      </c>
      <c r="G93" s="3" t="s">
        <v>276</v>
      </c>
      <c r="H93" s="3" t="s">
        <v>325</v>
      </c>
      <c r="I93" s="34"/>
      <c r="J93" s="30">
        <v>0</v>
      </c>
      <c r="K93" s="30">
        <v>0</v>
      </c>
      <c r="L93" s="105"/>
      <c r="M93" s="49">
        <f t="shared" si="7"/>
        <v>0</v>
      </c>
      <c r="N93" s="49">
        <f t="shared" si="7"/>
        <v>0</v>
      </c>
      <c r="O93" s="45"/>
    </row>
    <row r="94" spans="1:15" ht="15.75" customHeight="1" x14ac:dyDescent="0.25">
      <c r="A94" s="106" t="s">
        <v>363</v>
      </c>
      <c r="B94" s="106"/>
      <c r="C94" s="106"/>
      <c r="D94" s="106"/>
      <c r="E94" s="106"/>
      <c r="F94" s="106"/>
      <c r="G94" s="106"/>
      <c r="H94" s="106"/>
      <c r="I94" s="106"/>
      <c r="J94" s="106"/>
      <c r="K94" s="106"/>
      <c r="L94" s="106"/>
      <c r="M94" s="106"/>
      <c r="N94" s="106"/>
      <c r="O94" s="106"/>
    </row>
    <row r="95" spans="1:15" ht="31.5" x14ac:dyDescent="0.25">
      <c r="A95" s="7">
        <v>80</v>
      </c>
      <c r="B95" s="2" t="s">
        <v>85</v>
      </c>
      <c r="C95" s="4" t="s">
        <v>24</v>
      </c>
      <c r="D95" s="4" t="s">
        <v>24</v>
      </c>
      <c r="E95" s="2" t="s">
        <v>22</v>
      </c>
      <c r="F95" s="4" t="s">
        <v>72</v>
      </c>
      <c r="G95" s="6" t="s">
        <v>63</v>
      </c>
      <c r="H95" s="6" t="s">
        <v>210</v>
      </c>
      <c r="I95" s="34"/>
      <c r="J95" s="30">
        <v>0</v>
      </c>
      <c r="K95" s="30">
        <v>0</v>
      </c>
      <c r="L95" s="103">
        <v>0</v>
      </c>
      <c r="M95" s="49">
        <f xml:space="preserve"> J95*(1-$L$95)</f>
        <v>0</v>
      </c>
      <c r="N95" s="49">
        <f xml:space="preserve"> K95*(1-$L$95)</f>
        <v>0</v>
      </c>
      <c r="O95" s="45"/>
    </row>
    <row r="96" spans="1:15" ht="15.75" x14ac:dyDescent="0.25">
      <c r="A96" s="7">
        <v>81</v>
      </c>
      <c r="B96" s="2" t="s">
        <v>85</v>
      </c>
      <c r="C96" s="4" t="s">
        <v>272</v>
      </c>
      <c r="D96" s="4" t="s">
        <v>272</v>
      </c>
      <c r="E96" s="2" t="s">
        <v>22</v>
      </c>
      <c r="F96" s="4" t="s">
        <v>270</v>
      </c>
      <c r="G96" s="6" t="s">
        <v>271</v>
      </c>
      <c r="H96" s="6" t="s">
        <v>326</v>
      </c>
      <c r="I96" s="34"/>
      <c r="J96" s="30">
        <v>0</v>
      </c>
      <c r="K96" s="30">
        <v>0</v>
      </c>
      <c r="L96" s="104"/>
      <c r="M96" s="49">
        <f t="shared" ref="M96:N101" si="8" xml:space="preserve"> J96*(1-$L$95)</f>
        <v>0</v>
      </c>
      <c r="N96" s="49">
        <f t="shared" si="8"/>
        <v>0</v>
      </c>
      <c r="O96" s="45"/>
    </row>
    <row r="97" spans="1:15" ht="15.75" x14ac:dyDescent="0.25">
      <c r="A97" s="7">
        <v>82</v>
      </c>
      <c r="B97" s="2" t="s">
        <v>85</v>
      </c>
      <c r="C97" s="4" t="s">
        <v>272</v>
      </c>
      <c r="D97" s="4" t="s">
        <v>272</v>
      </c>
      <c r="E97" s="2" t="s">
        <v>22</v>
      </c>
      <c r="F97" s="4" t="s">
        <v>270</v>
      </c>
      <c r="G97" s="6" t="s">
        <v>281</v>
      </c>
      <c r="H97" s="6" t="s">
        <v>326</v>
      </c>
      <c r="I97" s="34"/>
      <c r="J97" s="30">
        <v>0</v>
      </c>
      <c r="K97" s="30">
        <v>0</v>
      </c>
      <c r="L97" s="104"/>
      <c r="M97" s="49">
        <f t="shared" si="8"/>
        <v>0</v>
      </c>
      <c r="N97" s="49">
        <f t="shared" si="8"/>
        <v>0</v>
      </c>
      <c r="O97" s="45"/>
    </row>
    <row r="98" spans="1:15" ht="15.75" x14ac:dyDescent="0.25">
      <c r="A98" s="7">
        <v>83</v>
      </c>
      <c r="B98" s="6" t="s">
        <v>85</v>
      </c>
      <c r="C98" s="6" t="s">
        <v>449</v>
      </c>
      <c r="D98" s="6" t="s">
        <v>449</v>
      </c>
      <c r="E98" s="6" t="s">
        <v>22</v>
      </c>
      <c r="F98" s="6" t="s">
        <v>450</v>
      </c>
      <c r="G98" s="6" t="s">
        <v>451</v>
      </c>
      <c r="H98" s="6" t="s">
        <v>452</v>
      </c>
      <c r="I98" s="34"/>
      <c r="J98" s="30">
        <v>0</v>
      </c>
      <c r="K98" s="30">
        <v>0</v>
      </c>
      <c r="L98" s="104"/>
      <c r="M98" s="49">
        <v>0</v>
      </c>
      <c r="N98" s="49">
        <v>0</v>
      </c>
      <c r="O98" s="45"/>
    </row>
    <row r="99" spans="1:15" ht="15.75" x14ac:dyDescent="0.25">
      <c r="A99" s="7">
        <v>84</v>
      </c>
      <c r="B99" s="4" t="s">
        <v>85</v>
      </c>
      <c r="C99" s="4" t="s">
        <v>453</v>
      </c>
      <c r="D99" s="4" t="s">
        <v>453</v>
      </c>
      <c r="E99" s="4" t="s">
        <v>454</v>
      </c>
      <c r="F99" s="4" t="s">
        <v>455</v>
      </c>
      <c r="G99" s="4" t="s">
        <v>456</v>
      </c>
      <c r="H99" s="4" t="s">
        <v>457</v>
      </c>
      <c r="I99" s="34"/>
      <c r="J99" s="30">
        <v>0</v>
      </c>
      <c r="K99" s="30">
        <v>0</v>
      </c>
      <c r="L99" s="104"/>
      <c r="M99" s="49">
        <v>0</v>
      </c>
      <c r="N99" s="49">
        <v>0</v>
      </c>
      <c r="O99" s="45"/>
    </row>
    <row r="100" spans="1:15" ht="15.75" x14ac:dyDescent="0.25">
      <c r="A100" s="7">
        <v>85</v>
      </c>
      <c r="B100" s="2" t="s">
        <v>85</v>
      </c>
      <c r="C100" s="4" t="s">
        <v>264</v>
      </c>
      <c r="D100" s="4" t="s">
        <v>264</v>
      </c>
      <c r="E100" s="2" t="s">
        <v>245</v>
      </c>
      <c r="F100" s="4" t="s">
        <v>273</v>
      </c>
      <c r="G100" s="6" t="s">
        <v>4</v>
      </c>
      <c r="H100" s="6" t="s">
        <v>327</v>
      </c>
      <c r="I100" s="34"/>
      <c r="J100" s="30">
        <v>0</v>
      </c>
      <c r="K100" s="30">
        <v>0</v>
      </c>
      <c r="L100" s="104"/>
      <c r="M100" s="49">
        <v>0</v>
      </c>
      <c r="N100" s="49">
        <v>0</v>
      </c>
      <c r="O100" s="45"/>
    </row>
    <row r="101" spans="1:15" ht="15.75" x14ac:dyDescent="0.25">
      <c r="A101" s="7">
        <v>86</v>
      </c>
      <c r="B101" s="2" t="s">
        <v>85</v>
      </c>
      <c r="C101" s="4" t="s">
        <v>264</v>
      </c>
      <c r="D101" s="4" t="s">
        <v>264</v>
      </c>
      <c r="E101" s="2" t="s">
        <v>245</v>
      </c>
      <c r="F101" s="4" t="s">
        <v>273</v>
      </c>
      <c r="G101" s="6" t="s">
        <v>263</v>
      </c>
      <c r="H101" s="6" t="s">
        <v>327</v>
      </c>
      <c r="I101" s="34"/>
      <c r="J101" s="30">
        <v>0</v>
      </c>
      <c r="K101" s="30">
        <v>0</v>
      </c>
      <c r="L101" s="105"/>
      <c r="M101" s="49">
        <f t="shared" si="8"/>
        <v>0</v>
      </c>
      <c r="N101" s="49">
        <f t="shared" si="8"/>
        <v>0</v>
      </c>
      <c r="O101" s="45"/>
    </row>
    <row r="102" spans="1:15" ht="15.75" customHeight="1" x14ac:dyDescent="0.25">
      <c r="A102" s="106" t="s">
        <v>364</v>
      </c>
      <c r="B102" s="106"/>
      <c r="C102" s="106"/>
      <c r="D102" s="106"/>
      <c r="E102" s="106"/>
      <c r="F102" s="106"/>
      <c r="G102" s="106"/>
      <c r="H102" s="106"/>
      <c r="I102" s="106"/>
      <c r="J102" s="106"/>
      <c r="K102" s="106"/>
      <c r="L102" s="106"/>
      <c r="M102" s="106"/>
      <c r="N102" s="106"/>
      <c r="O102" s="106"/>
    </row>
    <row r="103" spans="1:15" ht="15.75" x14ac:dyDescent="0.25">
      <c r="A103" s="7">
        <v>87</v>
      </c>
      <c r="B103" s="2" t="s">
        <v>85</v>
      </c>
      <c r="C103" s="4" t="s">
        <v>23</v>
      </c>
      <c r="D103" s="4" t="s">
        <v>23</v>
      </c>
      <c r="E103" s="2" t="s">
        <v>22</v>
      </c>
      <c r="F103" s="4" t="s">
        <v>71</v>
      </c>
      <c r="G103" s="6" t="s">
        <v>3</v>
      </c>
      <c r="H103" s="10" t="s">
        <v>328</v>
      </c>
      <c r="I103" s="35"/>
      <c r="J103" s="30">
        <v>0</v>
      </c>
      <c r="K103" s="30">
        <v>0</v>
      </c>
      <c r="L103" s="103">
        <v>0</v>
      </c>
      <c r="M103" s="49">
        <f xml:space="preserve"> J103*(1-$L$103)</f>
        <v>0</v>
      </c>
      <c r="N103" s="49">
        <f xml:space="preserve"> K103*(1-$L$103)</f>
        <v>0</v>
      </c>
      <c r="O103" s="45"/>
    </row>
    <row r="104" spans="1:15" ht="15.75" x14ac:dyDescent="0.25">
      <c r="A104" s="7">
        <v>88</v>
      </c>
      <c r="B104" s="2" t="s">
        <v>85</v>
      </c>
      <c r="C104" s="4" t="s">
        <v>131</v>
      </c>
      <c r="D104" s="4" t="s">
        <v>131</v>
      </c>
      <c r="E104" s="4" t="s">
        <v>22</v>
      </c>
      <c r="F104" s="4" t="s">
        <v>75</v>
      </c>
      <c r="G104" s="6" t="s">
        <v>5</v>
      </c>
      <c r="H104" s="6" t="s">
        <v>201</v>
      </c>
      <c r="I104" s="34"/>
      <c r="J104" s="30">
        <v>0</v>
      </c>
      <c r="K104" s="30">
        <v>0</v>
      </c>
      <c r="L104" s="104"/>
      <c r="M104" s="49">
        <f t="shared" ref="M104:N110" si="9" xml:space="preserve"> J104*(1-$L$103)</f>
        <v>0</v>
      </c>
      <c r="N104" s="49">
        <f t="shared" si="9"/>
        <v>0</v>
      </c>
      <c r="O104" s="45"/>
    </row>
    <row r="105" spans="1:15" ht="15.75" x14ac:dyDescent="0.25">
      <c r="A105" s="7">
        <v>89</v>
      </c>
      <c r="B105" s="2" t="s">
        <v>85</v>
      </c>
      <c r="C105" s="4" t="s">
        <v>39</v>
      </c>
      <c r="D105" s="4" t="s">
        <v>39</v>
      </c>
      <c r="E105" s="4" t="s">
        <v>22</v>
      </c>
      <c r="F105" s="4" t="s">
        <v>87</v>
      </c>
      <c r="G105" s="6" t="s">
        <v>3</v>
      </c>
      <c r="H105" s="10" t="s">
        <v>212</v>
      </c>
      <c r="I105" s="35"/>
      <c r="J105" s="30">
        <v>0</v>
      </c>
      <c r="K105" s="30">
        <v>0</v>
      </c>
      <c r="L105" s="104"/>
      <c r="M105" s="49">
        <f t="shared" si="9"/>
        <v>0</v>
      </c>
      <c r="N105" s="49">
        <f t="shared" si="9"/>
        <v>0</v>
      </c>
      <c r="O105" s="45"/>
    </row>
    <row r="106" spans="1:15" ht="31.5" x14ac:dyDescent="0.25">
      <c r="A106" s="7">
        <v>90</v>
      </c>
      <c r="B106" s="2" t="s">
        <v>85</v>
      </c>
      <c r="C106" s="4" t="s">
        <v>40</v>
      </c>
      <c r="D106" s="4" t="s">
        <v>40</v>
      </c>
      <c r="E106" s="4" t="s">
        <v>41</v>
      </c>
      <c r="F106" s="4" t="s">
        <v>89</v>
      </c>
      <c r="G106" s="6" t="s">
        <v>8</v>
      </c>
      <c r="H106" s="6" t="s">
        <v>329</v>
      </c>
      <c r="I106" s="34"/>
      <c r="J106" s="30">
        <v>0</v>
      </c>
      <c r="K106" s="30">
        <v>0</v>
      </c>
      <c r="L106" s="104"/>
      <c r="M106" s="49">
        <f t="shared" si="9"/>
        <v>0</v>
      </c>
      <c r="N106" s="49">
        <f t="shared" si="9"/>
        <v>0</v>
      </c>
      <c r="O106" s="45"/>
    </row>
    <row r="107" spans="1:15" ht="31.5" x14ac:dyDescent="0.25">
      <c r="A107" s="7">
        <v>91</v>
      </c>
      <c r="B107" s="2" t="s">
        <v>85</v>
      </c>
      <c r="C107" s="4" t="s">
        <v>29</v>
      </c>
      <c r="D107" s="4" t="s">
        <v>29</v>
      </c>
      <c r="E107" s="4" t="s">
        <v>30</v>
      </c>
      <c r="F107" s="4" t="s">
        <v>79</v>
      </c>
      <c r="G107" s="6" t="s">
        <v>8</v>
      </c>
      <c r="H107" s="6" t="s">
        <v>211</v>
      </c>
      <c r="I107" s="34"/>
      <c r="J107" s="30">
        <v>0</v>
      </c>
      <c r="K107" s="30">
        <v>0</v>
      </c>
      <c r="L107" s="104"/>
      <c r="M107" s="49">
        <f t="shared" si="9"/>
        <v>0</v>
      </c>
      <c r="N107" s="49">
        <f t="shared" si="9"/>
        <v>0</v>
      </c>
      <c r="O107" s="45"/>
    </row>
    <row r="108" spans="1:15" ht="15.75" x14ac:dyDescent="0.25">
      <c r="A108" s="7">
        <v>92</v>
      </c>
      <c r="B108" s="4" t="s">
        <v>85</v>
      </c>
      <c r="C108" s="4" t="s">
        <v>129</v>
      </c>
      <c r="D108" s="4" t="s">
        <v>129</v>
      </c>
      <c r="E108" s="18" t="s">
        <v>214</v>
      </c>
      <c r="F108" s="4" t="s">
        <v>109</v>
      </c>
      <c r="G108" s="6" t="s">
        <v>138</v>
      </c>
      <c r="H108" s="6" t="s">
        <v>213</v>
      </c>
      <c r="I108" s="34"/>
      <c r="J108" s="30">
        <v>0</v>
      </c>
      <c r="K108" s="30">
        <v>0</v>
      </c>
      <c r="L108" s="104"/>
      <c r="M108" s="49">
        <f t="shared" si="9"/>
        <v>0</v>
      </c>
      <c r="N108" s="49">
        <f t="shared" si="9"/>
        <v>0</v>
      </c>
      <c r="O108" s="45"/>
    </row>
    <row r="109" spans="1:15" s="12" customFormat="1" ht="15.75" x14ac:dyDescent="0.25">
      <c r="A109" s="7">
        <v>93</v>
      </c>
      <c r="B109" s="4" t="s">
        <v>85</v>
      </c>
      <c r="C109" s="4" t="s">
        <v>136</v>
      </c>
      <c r="D109" s="4" t="s">
        <v>136</v>
      </c>
      <c r="E109" s="4" t="s">
        <v>22</v>
      </c>
      <c r="F109" s="4" t="s">
        <v>226</v>
      </c>
      <c r="G109" s="6" t="s">
        <v>137</v>
      </c>
      <c r="H109" s="6" t="s">
        <v>250</v>
      </c>
      <c r="I109" s="34"/>
      <c r="J109" s="30">
        <v>0</v>
      </c>
      <c r="K109" s="30">
        <v>0</v>
      </c>
      <c r="L109" s="104"/>
      <c r="M109" s="49">
        <f t="shared" si="9"/>
        <v>0</v>
      </c>
      <c r="N109" s="49">
        <f t="shared" si="9"/>
        <v>0</v>
      </c>
      <c r="O109" s="51"/>
    </row>
    <row r="110" spans="1:15" ht="15.75" x14ac:dyDescent="0.25">
      <c r="A110" s="7">
        <v>94</v>
      </c>
      <c r="B110" s="2" t="s">
        <v>85</v>
      </c>
      <c r="C110" s="4" t="s">
        <v>42</v>
      </c>
      <c r="D110" s="4" t="s">
        <v>42</v>
      </c>
      <c r="E110" s="4" t="s">
        <v>43</v>
      </c>
      <c r="F110" s="4" t="s">
        <v>90</v>
      </c>
      <c r="G110" s="10" t="s">
        <v>44</v>
      </c>
      <c r="H110" s="6" t="s">
        <v>313</v>
      </c>
      <c r="I110" s="34"/>
      <c r="J110" s="30">
        <v>0</v>
      </c>
      <c r="K110" s="30">
        <v>0</v>
      </c>
      <c r="L110" s="105"/>
      <c r="M110" s="49">
        <f t="shared" si="9"/>
        <v>0</v>
      </c>
      <c r="N110" s="49">
        <f t="shared" si="9"/>
        <v>0</v>
      </c>
      <c r="O110" s="45"/>
    </row>
    <row r="111" spans="1:15" ht="15.75" x14ac:dyDescent="0.25">
      <c r="A111" s="106" t="s">
        <v>365</v>
      </c>
      <c r="B111" s="106"/>
      <c r="C111" s="106"/>
      <c r="D111" s="106"/>
      <c r="E111" s="106"/>
      <c r="F111" s="106"/>
      <c r="G111" s="106"/>
      <c r="H111" s="106"/>
      <c r="I111" s="106"/>
      <c r="J111" s="106"/>
      <c r="K111" s="106"/>
      <c r="L111" s="106"/>
      <c r="M111" s="106"/>
      <c r="N111" s="106"/>
      <c r="O111" s="106"/>
    </row>
    <row r="112" spans="1:15" ht="47.25" x14ac:dyDescent="0.25">
      <c r="A112" s="7">
        <v>95</v>
      </c>
      <c r="B112" s="4" t="s">
        <v>85</v>
      </c>
      <c r="C112" s="4" t="s">
        <v>20</v>
      </c>
      <c r="D112" s="4" t="s">
        <v>20</v>
      </c>
      <c r="E112" s="2" t="s">
        <v>47</v>
      </c>
      <c r="F112" s="4" t="s">
        <v>69</v>
      </c>
      <c r="G112" s="14" t="s">
        <v>215</v>
      </c>
      <c r="H112" s="10" t="s">
        <v>216</v>
      </c>
      <c r="I112" s="35"/>
      <c r="J112" s="30">
        <v>0</v>
      </c>
      <c r="K112" s="30">
        <v>0</v>
      </c>
      <c r="L112" s="103">
        <v>0</v>
      </c>
      <c r="M112" s="49">
        <f xml:space="preserve"> J112*(1-$L$112)</f>
        <v>0</v>
      </c>
      <c r="N112" s="49">
        <f xml:space="preserve"> K112*(1-$L$112)</f>
        <v>0</v>
      </c>
      <c r="O112" s="45"/>
    </row>
    <row r="113" spans="1:15" ht="15.75" x14ac:dyDescent="0.25">
      <c r="A113" s="7">
        <v>96</v>
      </c>
      <c r="B113" s="2" t="s">
        <v>85</v>
      </c>
      <c r="C113" s="2" t="s">
        <v>134</v>
      </c>
      <c r="D113" s="2" t="s">
        <v>134</v>
      </c>
      <c r="E113" s="2" t="s">
        <v>22</v>
      </c>
      <c r="F113" s="2" t="s">
        <v>217</v>
      </c>
      <c r="G113" s="3" t="s">
        <v>10</v>
      </c>
      <c r="H113" s="3" t="s">
        <v>208</v>
      </c>
      <c r="I113" s="34"/>
      <c r="J113" s="30">
        <v>0</v>
      </c>
      <c r="K113" s="30">
        <v>0</v>
      </c>
      <c r="L113" s="104"/>
      <c r="M113" s="49">
        <f t="shared" ref="M113:N120" si="10" xml:space="preserve"> J113*(1-$L$112)</f>
        <v>0</v>
      </c>
      <c r="N113" s="49">
        <f t="shared" si="10"/>
        <v>0</v>
      </c>
      <c r="O113" s="45"/>
    </row>
    <row r="114" spans="1:15" ht="31.5" x14ac:dyDescent="0.25">
      <c r="A114" s="7">
        <v>97</v>
      </c>
      <c r="B114" s="2" t="s">
        <v>85</v>
      </c>
      <c r="C114" s="4" t="s">
        <v>46</v>
      </c>
      <c r="D114" s="4" t="s">
        <v>46</v>
      </c>
      <c r="E114" s="2" t="s">
        <v>330</v>
      </c>
      <c r="F114" s="4" t="s">
        <v>91</v>
      </c>
      <c r="G114" s="6" t="s">
        <v>14</v>
      </c>
      <c r="H114" s="6" t="s">
        <v>218</v>
      </c>
      <c r="I114" s="34"/>
      <c r="J114" s="30">
        <v>0</v>
      </c>
      <c r="K114" s="30">
        <v>0</v>
      </c>
      <c r="L114" s="104"/>
      <c r="M114" s="49">
        <f t="shared" si="10"/>
        <v>0</v>
      </c>
      <c r="N114" s="49">
        <f t="shared" si="10"/>
        <v>0</v>
      </c>
      <c r="O114" s="45"/>
    </row>
    <row r="115" spans="1:15" ht="31.5" x14ac:dyDescent="0.25">
      <c r="A115" s="7">
        <v>98</v>
      </c>
      <c r="B115" s="2" t="s">
        <v>85</v>
      </c>
      <c r="C115" s="4" t="s">
        <v>52</v>
      </c>
      <c r="D115" s="4" t="s">
        <v>52</v>
      </c>
      <c r="E115" s="4" t="s">
        <v>332</v>
      </c>
      <c r="F115" s="4" t="s">
        <v>94</v>
      </c>
      <c r="G115" s="6" t="s">
        <v>15</v>
      </c>
      <c r="H115" s="6" t="s">
        <v>331</v>
      </c>
      <c r="I115" s="34"/>
      <c r="J115" s="30">
        <v>0</v>
      </c>
      <c r="K115" s="30">
        <v>0</v>
      </c>
      <c r="L115" s="104"/>
      <c r="M115" s="49">
        <f t="shared" si="10"/>
        <v>0</v>
      </c>
      <c r="N115" s="49">
        <f t="shared" si="10"/>
        <v>0</v>
      </c>
      <c r="O115" s="45"/>
    </row>
    <row r="116" spans="1:15" ht="47.25" x14ac:dyDescent="0.25">
      <c r="A116" s="7">
        <v>99</v>
      </c>
      <c r="B116" s="2" t="s">
        <v>85</v>
      </c>
      <c r="C116" s="4" t="s">
        <v>52</v>
      </c>
      <c r="D116" s="4" t="s">
        <v>52</v>
      </c>
      <c r="E116" s="4" t="s">
        <v>48</v>
      </c>
      <c r="F116" s="4" t="s">
        <v>94</v>
      </c>
      <c r="G116" s="14" t="s">
        <v>220</v>
      </c>
      <c r="H116" s="6" t="s">
        <v>219</v>
      </c>
      <c r="I116" s="34"/>
      <c r="J116" s="30">
        <v>0</v>
      </c>
      <c r="K116" s="30">
        <v>0</v>
      </c>
      <c r="L116" s="104"/>
      <c r="M116" s="49">
        <f t="shared" si="10"/>
        <v>0</v>
      </c>
      <c r="N116" s="49">
        <f t="shared" si="10"/>
        <v>0</v>
      </c>
      <c r="O116" s="45"/>
    </row>
    <row r="117" spans="1:15" ht="15.75" x14ac:dyDescent="0.25">
      <c r="A117" s="7">
        <v>100</v>
      </c>
      <c r="B117" s="2" t="s">
        <v>85</v>
      </c>
      <c r="C117" s="4" t="s">
        <v>56</v>
      </c>
      <c r="D117" s="4" t="s">
        <v>56</v>
      </c>
      <c r="E117" s="4" t="s">
        <v>47</v>
      </c>
      <c r="F117" s="4" t="s">
        <v>97</v>
      </c>
      <c r="G117" s="6" t="s">
        <v>57</v>
      </c>
      <c r="H117" s="10" t="s">
        <v>221</v>
      </c>
      <c r="I117" s="35"/>
      <c r="J117" s="30">
        <v>0</v>
      </c>
      <c r="K117" s="30">
        <v>0</v>
      </c>
      <c r="L117" s="104"/>
      <c r="M117" s="49">
        <f t="shared" si="10"/>
        <v>0</v>
      </c>
      <c r="N117" s="49">
        <f t="shared" si="10"/>
        <v>0</v>
      </c>
      <c r="O117" s="45"/>
    </row>
    <row r="118" spans="1:15" ht="15.75" x14ac:dyDescent="0.25">
      <c r="A118" s="7">
        <v>101</v>
      </c>
      <c r="B118" s="2" t="s">
        <v>85</v>
      </c>
      <c r="C118" s="4" t="s">
        <v>269</v>
      </c>
      <c r="D118" s="4" t="s">
        <v>269</v>
      </c>
      <c r="E118" s="4" t="s">
        <v>47</v>
      </c>
      <c r="F118" s="4" t="s">
        <v>268</v>
      </c>
      <c r="G118" s="14" t="s">
        <v>333</v>
      </c>
      <c r="H118" s="10" t="s">
        <v>219</v>
      </c>
      <c r="I118" s="35"/>
      <c r="J118" s="30">
        <v>0</v>
      </c>
      <c r="K118" s="30">
        <v>0</v>
      </c>
      <c r="L118" s="104"/>
      <c r="M118" s="49">
        <f t="shared" si="10"/>
        <v>0</v>
      </c>
      <c r="N118" s="49">
        <f t="shared" si="10"/>
        <v>0</v>
      </c>
      <c r="O118" s="45"/>
    </row>
    <row r="119" spans="1:15" ht="15.75" x14ac:dyDescent="0.25">
      <c r="A119" s="7">
        <v>102</v>
      </c>
      <c r="B119" s="2" t="s">
        <v>85</v>
      </c>
      <c r="C119" s="4" t="s">
        <v>458</v>
      </c>
      <c r="D119" s="4" t="s">
        <v>458</v>
      </c>
      <c r="E119" s="4" t="s">
        <v>48</v>
      </c>
      <c r="F119" s="4" t="s">
        <v>459</v>
      </c>
      <c r="G119" s="4" t="s">
        <v>460</v>
      </c>
      <c r="H119" s="4" t="s">
        <v>461</v>
      </c>
      <c r="I119" s="35"/>
      <c r="J119" s="30">
        <v>0</v>
      </c>
      <c r="K119" s="30">
        <v>0</v>
      </c>
      <c r="L119" s="104"/>
      <c r="M119" s="49">
        <f t="shared" si="10"/>
        <v>0</v>
      </c>
      <c r="N119" s="49">
        <f t="shared" si="10"/>
        <v>0</v>
      </c>
      <c r="O119" s="45"/>
    </row>
    <row r="120" spans="1:15" ht="47.25" x14ac:dyDescent="0.25">
      <c r="A120" s="7">
        <v>103</v>
      </c>
      <c r="B120" s="2" t="s">
        <v>85</v>
      </c>
      <c r="C120" s="4" t="s">
        <v>267</v>
      </c>
      <c r="D120" s="4" t="s">
        <v>267</v>
      </c>
      <c r="E120" s="4" t="s">
        <v>265</v>
      </c>
      <c r="F120" s="4" t="s">
        <v>266</v>
      </c>
      <c r="G120" s="6" t="s">
        <v>334</v>
      </c>
      <c r="H120" s="10" t="s">
        <v>377</v>
      </c>
      <c r="I120" s="35"/>
      <c r="J120" s="30">
        <v>0</v>
      </c>
      <c r="K120" s="30">
        <v>0</v>
      </c>
      <c r="L120" s="105"/>
      <c r="M120" s="49">
        <f t="shared" si="10"/>
        <v>0</v>
      </c>
      <c r="N120" s="49">
        <f t="shared" si="10"/>
        <v>0</v>
      </c>
      <c r="O120" s="45"/>
    </row>
    <row r="121" spans="1:15" ht="15.75" x14ac:dyDescent="0.25">
      <c r="A121" s="106" t="s">
        <v>366</v>
      </c>
      <c r="B121" s="106"/>
      <c r="C121" s="106"/>
      <c r="D121" s="106"/>
      <c r="E121" s="106"/>
      <c r="F121" s="106"/>
      <c r="G121" s="106"/>
      <c r="H121" s="106"/>
      <c r="I121" s="106"/>
      <c r="J121" s="106"/>
      <c r="K121" s="106"/>
      <c r="L121" s="106"/>
      <c r="M121" s="106"/>
      <c r="N121" s="106"/>
      <c r="O121" s="106"/>
    </row>
    <row r="122" spans="1:15" ht="31.5" x14ac:dyDescent="0.25">
      <c r="A122" s="11">
        <v>104</v>
      </c>
      <c r="B122" s="4" t="s">
        <v>85</v>
      </c>
      <c r="C122" s="4" t="s">
        <v>335</v>
      </c>
      <c r="D122" s="4" t="s">
        <v>378</v>
      </c>
      <c r="E122" s="2" t="s">
        <v>141</v>
      </c>
      <c r="F122" s="2" t="s">
        <v>222</v>
      </c>
      <c r="G122" s="3" t="s">
        <v>142</v>
      </c>
      <c r="H122" s="3" t="s">
        <v>376</v>
      </c>
      <c r="I122" s="34"/>
      <c r="J122" s="30">
        <v>0</v>
      </c>
      <c r="K122" s="30">
        <v>0</v>
      </c>
      <c r="L122" s="103">
        <v>0</v>
      </c>
      <c r="M122" s="49">
        <f xml:space="preserve"> J122*(1-$L$122)</f>
        <v>0</v>
      </c>
      <c r="N122" s="49">
        <f xml:space="preserve"> K122*(1-$L$122)</f>
        <v>0</v>
      </c>
      <c r="O122" s="45"/>
    </row>
    <row r="123" spans="1:15" ht="31.5" x14ac:dyDescent="0.25">
      <c r="A123" s="11">
        <v>105</v>
      </c>
      <c r="B123" s="4" t="s">
        <v>85</v>
      </c>
      <c r="C123" s="4" t="s">
        <v>294</v>
      </c>
      <c r="D123" s="4" t="s">
        <v>294</v>
      </c>
      <c r="E123" s="2" t="s">
        <v>295</v>
      </c>
      <c r="F123" s="2" t="s">
        <v>293</v>
      </c>
      <c r="G123" s="3" t="s">
        <v>296</v>
      </c>
      <c r="H123" s="3" t="s">
        <v>336</v>
      </c>
      <c r="I123" s="34"/>
      <c r="J123" s="30">
        <v>0</v>
      </c>
      <c r="K123" s="30">
        <v>0</v>
      </c>
      <c r="L123" s="104"/>
      <c r="M123" s="49">
        <f t="shared" ref="M123:N124" si="11" xml:space="preserve"> J123*(1-$L$122)</f>
        <v>0</v>
      </c>
      <c r="N123" s="49">
        <f t="shared" si="11"/>
        <v>0</v>
      </c>
      <c r="O123" s="45"/>
    </row>
    <row r="124" spans="1:15" ht="47.25" x14ac:dyDescent="0.25">
      <c r="A124" s="7">
        <v>106</v>
      </c>
      <c r="B124" s="4" t="s">
        <v>85</v>
      </c>
      <c r="C124" s="4" t="s">
        <v>337</v>
      </c>
      <c r="D124" s="4" t="s">
        <v>337</v>
      </c>
      <c r="E124" s="2" t="s">
        <v>338</v>
      </c>
      <c r="F124" s="2" t="s">
        <v>222</v>
      </c>
      <c r="G124" s="3" t="s">
        <v>149</v>
      </c>
      <c r="H124" s="3" t="s">
        <v>339</v>
      </c>
      <c r="I124" s="34"/>
      <c r="J124" s="30">
        <v>0</v>
      </c>
      <c r="K124" s="30">
        <v>0</v>
      </c>
      <c r="L124" s="105"/>
      <c r="M124" s="49">
        <f t="shared" si="11"/>
        <v>0</v>
      </c>
      <c r="N124" s="49">
        <f t="shared" si="11"/>
        <v>0</v>
      </c>
      <c r="O124" s="45"/>
    </row>
    <row r="125" spans="1:15" ht="15.75" x14ac:dyDescent="0.25">
      <c r="A125" s="106" t="s">
        <v>367</v>
      </c>
      <c r="B125" s="106"/>
      <c r="C125" s="106"/>
      <c r="D125" s="106"/>
      <c r="E125" s="106"/>
      <c r="F125" s="106"/>
      <c r="G125" s="106"/>
      <c r="H125" s="106"/>
      <c r="I125" s="106"/>
      <c r="J125" s="106"/>
      <c r="K125" s="106"/>
      <c r="L125" s="106"/>
      <c r="M125" s="106"/>
      <c r="N125" s="106"/>
      <c r="O125" s="106"/>
    </row>
    <row r="126" spans="1:15" ht="31.5" x14ac:dyDescent="0.25">
      <c r="A126" s="13">
        <v>107</v>
      </c>
      <c r="B126" s="4" t="s">
        <v>84</v>
      </c>
      <c r="C126" s="4" t="s">
        <v>229</v>
      </c>
      <c r="D126" s="4" t="s">
        <v>347</v>
      </c>
      <c r="E126" s="4" t="s">
        <v>228</v>
      </c>
      <c r="F126" s="4"/>
      <c r="G126" s="6"/>
      <c r="H126" s="6" t="s">
        <v>340</v>
      </c>
      <c r="I126" s="34"/>
      <c r="J126" s="30">
        <v>0</v>
      </c>
      <c r="K126" s="30">
        <v>0</v>
      </c>
      <c r="L126" s="103">
        <v>0</v>
      </c>
      <c r="M126" s="49">
        <f xml:space="preserve"> J126*(1-$L$126)</f>
        <v>0</v>
      </c>
      <c r="N126" s="49">
        <f xml:space="preserve"> K126*(1-$L$126)</f>
        <v>0</v>
      </c>
      <c r="O126" s="45"/>
    </row>
    <row r="127" spans="1:15" ht="31.5" x14ac:dyDescent="0.25">
      <c r="A127" s="13">
        <v>108</v>
      </c>
      <c r="B127" s="4" t="s">
        <v>84</v>
      </c>
      <c r="C127" s="4" t="s">
        <v>230</v>
      </c>
      <c r="D127" s="4" t="s">
        <v>231</v>
      </c>
      <c r="E127" s="4" t="s">
        <v>182</v>
      </c>
      <c r="F127" s="4"/>
      <c r="G127" s="6"/>
      <c r="H127" s="6" t="s">
        <v>343</v>
      </c>
      <c r="I127" s="34"/>
      <c r="J127" s="30">
        <v>0</v>
      </c>
      <c r="K127" s="30">
        <v>0</v>
      </c>
      <c r="L127" s="104"/>
      <c r="M127" s="49">
        <f t="shared" ref="M127:N157" si="12" xml:space="preserve"> J127*(1-$L$126)</f>
        <v>0</v>
      </c>
      <c r="N127" s="49">
        <f t="shared" si="12"/>
        <v>0</v>
      </c>
      <c r="O127" s="45"/>
    </row>
    <row r="128" spans="1:15" ht="31.5" x14ac:dyDescent="0.25">
      <c r="A128" s="13">
        <v>109</v>
      </c>
      <c r="B128" s="4" t="s">
        <v>84</v>
      </c>
      <c r="C128" s="4" t="s">
        <v>259</v>
      </c>
      <c r="D128" s="4" t="s">
        <v>248</v>
      </c>
      <c r="E128" s="4" t="s">
        <v>176</v>
      </c>
      <c r="F128" s="4"/>
      <c r="G128" s="6"/>
      <c r="H128" s="6" t="s">
        <v>249</v>
      </c>
      <c r="I128" s="34"/>
      <c r="J128" s="30">
        <v>0</v>
      </c>
      <c r="K128" s="30">
        <v>0</v>
      </c>
      <c r="L128" s="104"/>
      <c r="M128" s="49">
        <f t="shared" si="12"/>
        <v>0</v>
      </c>
      <c r="N128" s="49">
        <f t="shared" si="12"/>
        <v>0</v>
      </c>
      <c r="O128" s="45"/>
    </row>
    <row r="129" spans="1:15" ht="31.5" x14ac:dyDescent="0.25">
      <c r="A129" s="13">
        <v>110</v>
      </c>
      <c r="B129" s="4" t="s">
        <v>84</v>
      </c>
      <c r="C129" s="4" t="s">
        <v>105</v>
      </c>
      <c r="D129" s="4"/>
      <c r="E129" s="4" t="s">
        <v>49</v>
      </c>
      <c r="F129" s="4"/>
      <c r="G129" s="5"/>
      <c r="H129" s="6" t="s">
        <v>342</v>
      </c>
      <c r="I129" s="34"/>
      <c r="J129" s="30">
        <v>0</v>
      </c>
      <c r="K129" s="30">
        <v>0</v>
      </c>
      <c r="L129" s="104"/>
      <c r="M129" s="49">
        <f t="shared" si="12"/>
        <v>0</v>
      </c>
      <c r="N129" s="49">
        <f t="shared" si="12"/>
        <v>0</v>
      </c>
      <c r="O129" s="45"/>
    </row>
    <row r="130" spans="1:15" ht="31.5" x14ac:dyDescent="0.25">
      <c r="A130" s="13">
        <v>111</v>
      </c>
      <c r="B130" s="4" t="s">
        <v>84</v>
      </c>
      <c r="C130" s="4" t="s">
        <v>103</v>
      </c>
      <c r="D130" s="4"/>
      <c r="E130" s="4" t="s">
        <v>49</v>
      </c>
      <c r="F130" s="4"/>
      <c r="G130" s="5"/>
      <c r="H130" s="6" t="s">
        <v>342</v>
      </c>
      <c r="I130" s="34"/>
      <c r="J130" s="30">
        <v>0</v>
      </c>
      <c r="K130" s="30">
        <v>0</v>
      </c>
      <c r="L130" s="104"/>
      <c r="M130" s="49">
        <f t="shared" si="12"/>
        <v>0</v>
      </c>
      <c r="N130" s="49">
        <f t="shared" si="12"/>
        <v>0</v>
      </c>
      <c r="O130" s="45"/>
    </row>
    <row r="131" spans="1:15" ht="31.5" x14ac:dyDescent="0.25">
      <c r="A131" s="13">
        <v>112</v>
      </c>
      <c r="B131" s="4" t="s">
        <v>84</v>
      </c>
      <c r="C131" s="4" t="s">
        <v>104</v>
      </c>
      <c r="D131" s="4"/>
      <c r="E131" s="4" t="s">
        <v>49</v>
      </c>
      <c r="F131" s="4"/>
      <c r="G131" s="5"/>
      <c r="H131" s="6" t="s">
        <v>342</v>
      </c>
      <c r="I131" s="34"/>
      <c r="J131" s="30">
        <v>0</v>
      </c>
      <c r="K131" s="30">
        <v>0</v>
      </c>
      <c r="L131" s="104"/>
      <c r="M131" s="49">
        <f t="shared" si="12"/>
        <v>0</v>
      </c>
      <c r="N131" s="49">
        <f t="shared" si="12"/>
        <v>0</v>
      </c>
      <c r="O131" s="45"/>
    </row>
    <row r="132" spans="1:15" ht="31.5" x14ac:dyDescent="0.25">
      <c r="A132" s="13">
        <v>113</v>
      </c>
      <c r="B132" s="4" t="s">
        <v>84</v>
      </c>
      <c r="C132" s="4" t="s">
        <v>106</v>
      </c>
      <c r="D132" s="4" t="s">
        <v>123</v>
      </c>
      <c r="E132" s="4" t="s">
        <v>379</v>
      </c>
      <c r="F132" s="4"/>
      <c r="G132" s="5"/>
      <c r="H132" s="6" t="s">
        <v>343</v>
      </c>
      <c r="I132" s="34"/>
      <c r="J132" s="30">
        <v>0</v>
      </c>
      <c r="K132" s="30">
        <v>0</v>
      </c>
      <c r="L132" s="104"/>
      <c r="M132" s="49">
        <f t="shared" si="12"/>
        <v>0</v>
      </c>
      <c r="N132" s="49">
        <f t="shared" si="12"/>
        <v>0</v>
      </c>
      <c r="O132" s="45"/>
    </row>
    <row r="133" spans="1:15" ht="31.5" x14ac:dyDescent="0.25">
      <c r="A133" s="13">
        <v>114</v>
      </c>
      <c r="B133" s="4" t="s">
        <v>84</v>
      </c>
      <c r="C133" s="4" t="s">
        <v>125</v>
      </c>
      <c r="D133" s="4" t="s">
        <v>124</v>
      </c>
      <c r="E133" s="4" t="s">
        <v>380</v>
      </c>
      <c r="F133" s="4"/>
      <c r="G133" s="5"/>
      <c r="H133" s="6" t="s">
        <v>383</v>
      </c>
      <c r="I133" s="34"/>
      <c r="J133" s="30">
        <v>0</v>
      </c>
      <c r="K133" s="30">
        <v>0</v>
      </c>
      <c r="L133" s="104"/>
      <c r="M133" s="49">
        <f t="shared" si="12"/>
        <v>0</v>
      </c>
      <c r="N133" s="49">
        <f t="shared" si="12"/>
        <v>0</v>
      </c>
      <c r="O133" s="45"/>
    </row>
    <row r="134" spans="1:15" ht="49.5" customHeight="1" x14ac:dyDescent="0.25">
      <c r="A134" s="13">
        <v>115</v>
      </c>
      <c r="B134" s="4" t="s">
        <v>84</v>
      </c>
      <c r="C134" s="4" t="s">
        <v>368</v>
      </c>
      <c r="D134" s="4"/>
      <c r="E134" s="4" t="s">
        <v>479</v>
      </c>
      <c r="F134" s="4"/>
      <c r="G134" s="5"/>
      <c r="H134" s="6" t="s">
        <v>384</v>
      </c>
      <c r="I134" s="34"/>
      <c r="J134" s="30">
        <v>0</v>
      </c>
      <c r="K134" s="30">
        <v>0</v>
      </c>
      <c r="L134" s="104"/>
      <c r="M134" s="49">
        <f t="shared" si="12"/>
        <v>0</v>
      </c>
      <c r="N134" s="49">
        <f t="shared" si="12"/>
        <v>0</v>
      </c>
      <c r="O134" s="45"/>
    </row>
    <row r="135" spans="1:15" ht="47.25" x14ac:dyDescent="0.25">
      <c r="A135" s="13">
        <v>116</v>
      </c>
      <c r="B135" s="4" t="s">
        <v>84</v>
      </c>
      <c r="C135" s="4" t="s">
        <v>126</v>
      </c>
      <c r="D135" s="4"/>
      <c r="E135" s="4" t="s">
        <v>479</v>
      </c>
      <c r="F135" s="4"/>
      <c r="G135" s="5"/>
      <c r="H135" s="6" t="s">
        <v>385</v>
      </c>
      <c r="I135" s="34"/>
      <c r="J135" s="30">
        <v>0</v>
      </c>
      <c r="K135" s="30">
        <v>0</v>
      </c>
      <c r="L135" s="104"/>
      <c r="M135" s="49">
        <f t="shared" si="12"/>
        <v>0</v>
      </c>
      <c r="N135" s="49">
        <f t="shared" si="12"/>
        <v>0</v>
      </c>
      <c r="O135" s="45"/>
    </row>
    <row r="136" spans="1:15" ht="63" x14ac:dyDescent="0.25">
      <c r="A136" s="13">
        <v>117</v>
      </c>
      <c r="B136" s="4" t="s">
        <v>84</v>
      </c>
      <c r="C136" s="4" t="s">
        <v>232</v>
      </c>
      <c r="D136" s="4"/>
      <c r="E136" s="4" t="s">
        <v>480</v>
      </c>
      <c r="F136" s="4"/>
      <c r="G136" s="5"/>
      <c r="H136" s="6" t="s">
        <v>382</v>
      </c>
      <c r="I136" s="34"/>
      <c r="J136" s="30">
        <v>0</v>
      </c>
      <c r="K136" s="30">
        <v>0</v>
      </c>
      <c r="L136" s="104"/>
      <c r="M136" s="49">
        <f t="shared" si="12"/>
        <v>0</v>
      </c>
      <c r="N136" s="49">
        <f t="shared" si="12"/>
        <v>0</v>
      </c>
      <c r="O136" s="45"/>
    </row>
    <row r="137" spans="1:15" ht="96" customHeight="1" x14ac:dyDescent="0.25">
      <c r="A137" s="13">
        <v>118</v>
      </c>
      <c r="B137" s="4" t="s">
        <v>84</v>
      </c>
      <c r="C137" s="4" t="s">
        <v>286</v>
      </c>
      <c r="D137" s="4"/>
      <c r="E137" s="4" t="s">
        <v>480</v>
      </c>
      <c r="F137" s="4"/>
      <c r="G137" s="5"/>
      <c r="H137" s="6" t="s">
        <v>381</v>
      </c>
      <c r="I137" s="34"/>
      <c r="J137" s="30">
        <v>0</v>
      </c>
      <c r="K137" s="30">
        <v>0</v>
      </c>
      <c r="L137" s="104"/>
      <c r="M137" s="49">
        <f t="shared" si="12"/>
        <v>0</v>
      </c>
      <c r="N137" s="49">
        <f t="shared" si="12"/>
        <v>0</v>
      </c>
      <c r="O137" s="45"/>
    </row>
    <row r="138" spans="1:15" ht="31.5" x14ac:dyDescent="0.25">
      <c r="A138" s="13">
        <v>119</v>
      </c>
      <c r="B138" s="4" t="s">
        <v>84</v>
      </c>
      <c r="C138" s="4" t="s">
        <v>462</v>
      </c>
      <c r="D138" s="4"/>
      <c r="E138" s="4" t="s">
        <v>480</v>
      </c>
      <c r="F138" s="4"/>
      <c r="G138" s="5"/>
      <c r="H138" s="6" t="s">
        <v>464</v>
      </c>
      <c r="I138" s="34"/>
      <c r="J138" s="30">
        <v>0</v>
      </c>
      <c r="K138" s="30">
        <v>0</v>
      </c>
      <c r="L138" s="104"/>
      <c r="M138" s="49">
        <f t="shared" si="12"/>
        <v>0</v>
      </c>
      <c r="N138" s="49">
        <f t="shared" si="12"/>
        <v>0</v>
      </c>
      <c r="O138" s="45"/>
    </row>
    <row r="139" spans="1:15" ht="31.5" x14ac:dyDescent="0.25">
      <c r="A139" s="13">
        <v>120</v>
      </c>
      <c r="B139" s="4" t="s">
        <v>84</v>
      </c>
      <c r="C139" s="4" t="s">
        <v>463</v>
      </c>
      <c r="D139" s="4"/>
      <c r="E139" s="4" t="s">
        <v>480</v>
      </c>
      <c r="F139" s="4"/>
      <c r="G139" s="5"/>
      <c r="H139" s="6" t="s">
        <v>464</v>
      </c>
      <c r="I139" s="34"/>
      <c r="J139" s="30">
        <v>0</v>
      </c>
      <c r="K139" s="30">
        <v>0</v>
      </c>
      <c r="L139" s="104"/>
      <c r="M139" s="49">
        <f t="shared" si="12"/>
        <v>0</v>
      </c>
      <c r="N139" s="49">
        <f t="shared" si="12"/>
        <v>0</v>
      </c>
      <c r="O139" s="45"/>
    </row>
    <row r="140" spans="1:15" ht="63" x14ac:dyDescent="0.25">
      <c r="A140" s="13">
        <v>121</v>
      </c>
      <c r="B140" s="4" t="s">
        <v>84</v>
      </c>
      <c r="C140" s="4" t="s">
        <v>233</v>
      </c>
      <c r="D140" s="4"/>
      <c r="E140" s="4" t="s">
        <v>480</v>
      </c>
      <c r="F140" s="4"/>
      <c r="G140" s="5"/>
      <c r="H140" s="6" t="s">
        <v>386</v>
      </c>
      <c r="I140" s="34"/>
      <c r="J140" s="30">
        <v>0</v>
      </c>
      <c r="K140" s="30">
        <v>0</v>
      </c>
      <c r="L140" s="104"/>
      <c r="M140" s="49">
        <f t="shared" si="12"/>
        <v>0</v>
      </c>
      <c r="N140" s="49">
        <f t="shared" si="12"/>
        <v>0</v>
      </c>
      <c r="O140" s="45"/>
    </row>
    <row r="141" spans="1:15" ht="94.5" x14ac:dyDescent="0.25">
      <c r="A141" s="13">
        <v>122</v>
      </c>
      <c r="B141" s="4" t="s">
        <v>84</v>
      </c>
      <c r="C141" s="4" t="s">
        <v>285</v>
      </c>
      <c r="D141" s="4"/>
      <c r="E141" s="4" t="s">
        <v>479</v>
      </c>
      <c r="F141" s="4"/>
      <c r="G141" s="5"/>
      <c r="H141" s="6" t="s">
        <v>387</v>
      </c>
      <c r="I141" s="34"/>
      <c r="J141" s="30">
        <v>0</v>
      </c>
      <c r="K141" s="30">
        <v>0</v>
      </c>
      <c r="L141" s="104"/>
      <c r="M141" s="49">
        <f t="shared" si="12"/>
        <v>0</v>
      </c>
      <c r="N141" s="49">
        <f t="shared" si="12"/>
        <v>0</v>
      </c>
      <c r="O141" s="45"/>
    </row>
    <row r="142" spans="1:15" ht="94.5" x14ac:dyDescent="0.25">
      <c r="A142" s="13">
        <v>123</v>
      </c>
      <c r="B142" s="4" t="s">
        <v>84</v>
      </c>
      <c r="C142" s="4" t="s">
        <v>471</v>
      </c>
      <c r="D142" s="4"/>
      <c r="E142" s="4" t="s">
        <v>479</v>
      </c>
      <c r="F142" s="4"/>
      <c r="G142" s="5"/>
      <c r="H142" s="6" t="s">
        <v>472</v>
      </c>
      <c r="I142" s="34"/>
      <c r="J142" s="30">
        <v>0</v>
      </c>
      <c r="K142" s="30">
        <v>0</v>
      </c>
      <c r="L142" s="104"/>
      <c r="M142" s="49">
        <v>0</v>
      </c>
      <c r="N142" s="49">
        <v>0</v>
      </c>
      <c r="O142" s="45"/>
    </row>
    <row r="143" spans="1:15" ht="57" customHeight="1" x14ac:dyDescent="0.25">
      <c r="A143" s="13">
        <v>124</v>
      </c>
      <c r="B143" s="4" t="s">
        <v>84</v>
      </c>
      <c r="C143" s="4" t="s">
        <v>127</v>
      </c>
      <c r="D143" s="4"/>
      <c r="E143" s="4" t="s">
        <v>480</v>
      </c>
      <c r="F143" s="4"/>
      <c r="G143" s="5"/>
      <c r="H143" s="6" t="s">
        <v>388</v>
      </c>
      <c r="I143" s="34"/>
      <c r="J143" s="30">
        <v>0</v>
      </c>
      <c r="K143" s="30">
        <v>0</v>
      </c>
      <c r="L143" s="104"/>
      <c r="M143" s="49">
        <f t="shared" si="12"/>
        <v>0</v>
      </c>
      <c r="N143" s="49">
        <f t="shared" si="12"/>
        <v>0</v>
      </c>
      <c r="O143" s="45"/>
    </row>
    <row r="144" spans="1:15" ht="45.75" customHeight="1" x14ac:dyDescent="0.25">
      <c r="A144" s="13">
        <v>125</v>
      </c>
      <c r="B144" s="4" t="s">
        <v>84</v>
      </c>
      <c r="C144" s="4" t="s">
        <v>235</v>
      </c>
      <c r="D144" s="4"/>
      <c r="E144" s="4" t="s">
        <v>480</v>
      </c>
      <c r="F144" s="4"/>
      <c r="G144" s="5"/>
      <c r="H144" s="6" t="s">
        <v>344</v>
      </c>
      <c r="I144" s="34"/>
      <c r="J144" s="30">
        <v>0</v>
      </c>
      <c r="K144" s="30">
        <v>0</v>
      </c>
      <c r="L144" s="104"/>
      <c r="M144" s="49">
        <f t="shared" si="12"/>
        <v>0</v>
      </c>
      <c r="N144" s="49">
        <f t="shared" si="12"/>
        <v>0</v>
      </c>
      <c r="O144" s="45"/>
    </row>
    <row r="145" spans="1:15" ht="105" customHeight="1" x14ac:dyDescent="0.25">
      <c r="A145" s="13">
        <v>126</v>
      </c>
      <c r="B145" s="4" t="s">
        <v>84</v>
      </c>
      <c r="C145" s="4" t="s">
        <v>234</v>
      </c>
      <c r="D145" s="4"/>
      <c r="E145" s="4" t="s">
        <v>480</v>
      </c>
      <c r="F145" s="4"/>
      <c r="G145" s="5"/>
      <c r="H145" s="6" t="s">
        <v>389</v>
      </c>
      <c r="I145" s="34"/>
      <c r="J145" s="30">
        <v>0</v>
      </c>
      <c r="K145" s="30">
        <v>0</v>
      </c>
      <c r="L145" s="104"/>
      <c r="M145" s="49">
        <f t="shared" si="12"/>
        <v>0</v>
      </c>
      <c r="N145" s="49">
        <f t="shared" si="12"/>
        <v>0</v>
      </c>
      <c r="O145" s="45"/>
    </row>
    <row r="146" spans="1:15" ht="52.5" customHeight="1" x14ac:dyDescent="0.25">
      <c r="A146" s="13">
        <v>127</v>
      </c>
      <c r="B146" s="4" t="s">
        <v>84</v>
      </c>
      <c r="C146" s="4" t="s">
        <v>236</v>
      </c>
      <c r="D146" s="4"/>
      <c r="E146" s="4" t="s">
        <v>480</v>
      </c>
      <c r="F146" s="4"/>
      <c r="G146" s="5"/>
      <c r="H146" s="6" t="s">
        <v>237</v>
      </c>
      <c r="I146" s="34"/>
      <c r="J146" s="30">
        <v>0</v>
      </c>
      <c r="K146" s="30">
        <v>0</v>
      </c>
      <c r="L146" s="104"/>
      <c r="M146" s="49">
        <f t="shared" si="12"/>
        <v>0</v>
      </c>
      <c r="N146" s="49">
        <f t="shared" si="12"/>
        <v>0</v>
      </c>
      <c r="O146" s="45"/>
    </row>
    <row r="147" spans="1:15" ht="47.25" x14ac:dyDescent="0.25">
      <c r="A147" s="13">
        <v>128</v>
      </c>
      <c r="B147" s="4" t="s">
        <v>84</v>
      </c>
      <c r="C147" s="4" t="s">
        <v>238</v>
      </c>
      <c r="D147" s="4"/>
      <c r="E147" s="4" t="s">
        <v>480</v>
      </c>
      <c r="F147" s="4"/>
      <c r="G147" s="5"/>
      <c r="H147" s="6" t="s">
        <v>390</v>
      </c>
      <c r="I147" s="34"/>
      <c r="J147" s="30">
        <v>0</v>
      </c>
      <c r="K147" s="30">
        <v>0</v>
      </c>
      <c r="L147" s="104"/>
      <c r="M147" s="49">
        <f t="shared" si="12"/>
        <v>0</v>
      </c>
      <c r="N147" s="49">
        <f t="shared" si="12"/>
        <v>0</v>
      </c>
      <c r="O147" s="45"/>
    </row>
    <row r="148" spans="1:15" ht="75.75" customHeight="1" x14ac:dyDescent="0.25">
      <c r="A148" s="13">
        <v>129</v>
      </c>
      <c r="B148" s="4" t="s">
        <v>84</v>
      </c>
      <c r="C148" s="4" t="s">
        <v>284</v>
      </c>
      <c r="D148" s="4"/>
      <c r="E148" s="4" t="s">
        <v>479</v>
      </c>
      <c r="F148" s="4"/>
      <c r="G148" s="5"/>
      <c r="H148" s="6" t="s">
        <v>391</v>
      </c>
      <c r="I148" s="34"/>
      <c r="J148" s="30">
        <v>0</v>
      </c>
      <c r="K148" s="30">
        <v>0</v>
      </c>
      <c r="L148" s="104"/>
      <c r="M148" s="49">
        <f t="shared" si="12"/>
        <v>0</v>
      </c>
      <c r="N148" s="49">
        <f t="shared" si="12"/>
        <v>0</v>
      </c>
      <c r="O148" s="45"/>
    </row>
    <row r="149" spans="1:15" ht="47.25" x14ac:dyDescent="0.25">
      <c r="A149" s="13">
        <v>130</v>
      </c>
      <c r="B149" s="4" t="s">
        <v>84</v>
      </c>
      <c r="C149" s="4" t="s">
        <v>128</v>
      </c>
      <c r="D149" s="4" t="s">
        <v>17</v>
      </c>
      <c r="E149" s="4" t="s">
        <v>480</v>
      </c>
      <c r="F149" s="4"/>
      <c r="G149" s="5" t="s">
        <v>239</v>
      </c>
      <c r="H149" s="6" t="s">
        <v>392</v>
      </c>
      <c r="I149" s="34"/>
      <c r="J149" s="30">
        <v>0</v>
      </c>
      <c r="K149" s="30">
        <v>0</v>
      </c>
      <c r="L149" s="104"/>
      <c r="M149" s="49">
        <f t="shared" si="12"/>
        <v>0</v>
      </c>
      <c r="N149" s="49">
        <f t="shared" si="12"/>
        <v>0</v>
      </c>
      <c r="O149" s="45"/>
    </row>
    <row r="150" spans="1:15" ht="47.25" x14ac:dyDescent="0.25">
      <c r="A150" s="13">
        <v>131</v>
      </c>
      <c r="B150" s="4" t="s">
        <v>84</v>
      </c>
      <c r="C150" s="4" t="s">
        <v>113</v>
      </c>
      <c r="D150" s="4"/>
      <c r="E150" s="4" t="s">
        <v>480</v>
      </c>
      <c r="F150" s="4"/>
      <c r="G150" s="5"/>
      <c r="H150" s="6" t="s">
        <v>393</v>
      </c>
      <c r="I150" s="34"/>
      <c r="J150" s="30">
        <v>0</v>
      </c>
      <c r="K150" s="30">
        <v>0</v>
      </c>
      <c r="L150" s="104"/>
      <c r="M150" s="49">
        <f t="shared" si="12"/>
        <v>0</v>
      </c>
      <c r="N150" s="49">
        <f t="shared" si="12"/>
        <v>0</v>
      </c>
      <c r="O150" s="45"/>
    </row>
    <row r="151" spans="1:15" ht="47.25" x14ac:dyDescent="0.25">
      <c r="A151" s="13">
        <v>132</v>
      </c>
      <c r="B151" s="40" t="s">
        <v>84</v>
      </c>
      <c r="C151" s="40" t="s">
        <v>283</v>
      </c>
      <c r="D151" s="40"/>
      <c r="E151" s="40" t="s">
        <v>481</v>
      </c>
      <c r="F151" s="40"/>
      <c r="G151" s="41"/>
      <c r="H151" s="42" t="s">
        <v>282</v>
      </c>
      <c r="I151" s="43"/>
      <c r="J151" s="44">
        <v>0</v>
      </c>
      <c r="K151" s="44">
        <v>0</v>
      </c>
      <c r="L151" s="104"/>
      <c r="M151" s="49">
        <f t="shared" si="12"/>
        <v>0</v>
      </c>
      <c r="N151" s="49">
        <f t="shared" si="12"/>
        <v>0</v>
      </c>
      <c r="O151" s="45"/>
    </row>
    <row r="152" spans="1:15" ht="47.25" x14ac:dyDescent="0.25">
      <c r="A152" s="13">
        <v>133</v>
      </c>
      <c r="B152" s="4" t="s">
        <v>84</v>
      </c>
      <c r="C152" s="4" t="s">
        <v>468</v>
      </c>
      <c r="D152" s="45"/>
      <c r="E152" s="40" t="s">
        <v>482</v>
      </c>
      <c r="F152" s="40"/>
      <c r="G152" s="40"/>
      <c r="H152" s="40" t="s">
        <v>467</v>
      </c>
      <c r="I152" s="43"/>
      <c r="J152" s="44">
        <v>0</v>
      </c>
      <c r="K152" s="44">
        <v>0</v>
      </c>
      <c r="L152" s="104"/>
      <c r="M152" s="49">
        <f t="shared" si="12"/>
        <v>0</v>
      </c>
      <c r="N152" s="49">
        <f t="shared" si="12"/>
        <v>0</v>
      </c>
      <c r="O152" s="45"/>
    </row>
    <row r="153" spans="1:15" ht="31.5" x14ac:dyDescent="0.25">
      <c r="A153" s="13">
        <v>134</v>
      </c>
      <c r="B153" s="4" t="s">
        <v>84</v>
      </c>
      <c r="C153" s="4" t="s">
        <v>466</v>
      </c>
      <c r="D153" s="45"/>
      <c r="E153" s="40" t="s">
        <v>482</v>
      </c>
      <c r="F153" s="40"/>
      <c r="G153" s="40"/>
      <c r="H153" s="40" t="s">
        <v>465</v>
      </c>
      <c r="I153" s="43"/>
      <c r="J153" s="44">
        <v>0</v>
      </c>
      <c r="K153" s="44">
        <v>0</v>
      </c>
      <c r="L153" s="104"/>
      <c r="M153" s="49">
        <f t="shared" si="12"/>
        <v>0</v>
      </c>
      <c r="N153" s="45">
        <v>0</v>
      </c>
      <c r="O153" s="45"/>
    </row>
    <row r="154" spans="1:15" ht="31.5" x14ac:dyDescent="0.25">
      <c r="A154" s="13">
        <v>135</v>
      </c>
      <c r="B154" s="4" t="s">
        <v>84</v>
      </c>
      <c r="C154" s="4" t="s">
        <v>470</v>
      </c>
      <c r="D154" s="45"/>
      <c r="E154" s="40" t="s">
        <v>479</v>
      </c>
      <c r="F154" s="40"/>
      <c r="G154" s="40"/>
      <c r="H154" s="40" t="s">
        <v>469</v>
      </c>
      <c r="I154" s="43"/>
      <c r="J154" s="44">
        <v>0</v>
      </c>
      <c r="K154" s="44">
        <v>0</v>
      </c>
      <c r="L154" s="104"/>
      <c r="M154" s="49">
        <f t="shared" si="12"/>
        <v>0</v>
      </c>
      <c r="N154" s="45">
        <v>0</v>
      </c>
      <c r="O154" s="45"/>
    </row>
    <row r="155" spans="1:15" ht="15.75" x14ac:dyDescent="0.25">
      <c r="A155" s="13">
        <v>136</v>
      </c>
      <c r="B155" s="4" t="s">
        <v>84</v>
      </c>
      <c r="C155" s="4" t="s">
        <v>473</v>
      </c>
      <c r="D155" s="45"/>
      <c r="E155" s="40" t="s">
        <v>479</v>
      </c>
      <c r="F155" s="40"/>
      <c r="G155" s="40"/>
      <c r="H155" s="40" t="s">
        <v>474</v>
      </c>
      <c r="I155" s="43"/>
      <c r="J155" s="44">
        <v>0</v>
      </c>
      <c r="K155" s="44">
        <v>0</v>
      </c>
      <c r="L155" s="104"/>
      <c r="M155" s="52">
        <f t="shared" si="12"/>
        <v>0</v>
      </c>
      <c r="N155" s="45">
        <v>0</v>
      </c>
      <c r="O155" s="45"/>
    </row>
    <row r="156" spans="1:15" ht="47.25" x14ac:dyDescent="0.25">
      <c r="A156" s="13">
        <v>137</v>
      </c>
      <c r="B156" s="4" t="s">
        <v>84</v>
      </c>
      <c r="C156" s="4" t="s">
        <v>475</v>
      </c>
      <c r="D156" s="45"/>
      <c r="E156" s="40" t="s">
        <v>480</v>
      </c>
      <c r="F156" s="40"/>
      <c r="G156" s="40"/>
      <c r="H156" s="40" t="s">
        <v>476</v>
      </c>
      <c r="I156" s="43"/>
      <c r="J156" s="44">
        <v>0</v>
      </c>
      <c r="K156" s="44">
        <v>0</v>
      </c>
      <c r="L156" s="104"/>
      <c r="M156" s="52">
        <f t="shared" si="12"/>
        <v>0</v>
      </c>
      <c r="N156" s="45">
        <v>0</v>
      </c>
      <c r="O156" s="45"/>
    </row>
    <row r="157" spans="1:15" ht="31.5" x14ac:dyDescent="0.25">
      <c r="A157" s="13">
        <v>138</v>
      </c>
      <c r="B157" s="4" t="s">
        <v>84</v>
      </c>
      <c r="C157" s="4" t="s">
        <v>478</v>
      </c>
      <c r="D157" s="45"/>
      <c r="E157" s="4" t="s">
        <v>480</v>
      </c>
      <c r="F157" s="4"/>
      <c r="G157" s="4"/>
      <c r="H157" s="4" t="s">
        <v>477</v>
      </c>
      <c r="I157" s="34"/>
      <c r="J157" s="30">
        <v>0</v>
      </c>
      <c r="K157" s="30">
        <v>0</v>
      </c>
      <c r="L157" s="105"/>
      <c r="M157" s="52">
        <f t="shared" si="12"/>
        <v>0</v>
      </c>
      <c r="N157" s="45">
        <v>0</v>
      </c>
      <c r="O157" s="45"/>
    </row>
    <row r="158" spans="1:15" x14ac:dyDescent="0.25">
      <c r="A158" s="8"/>
      <c r="I158" s="29"/>
      <c r="L158" s="29"/>
    </row>
    <row r="159" spans="1:15" x14ac:dyDescent="0.25">
      <c r="A159" s="8"/>
      <c r="I159" s="29"/>
      <c r="L159" s="29"/>
    </row>
    <row r="160" spans="1:15" x14ac:dyDescent="0.25">
      <c r="A160" s="8"/>
    </row>
    <row r="161" spans="1:14" x14ac:dyDescent="0.25">
      <c r="A161" s="8"/>
      <c r="M161" s="45">
        <f>SUM(M4:M160)</f>
        <v>0</v>
      </c>
      <c r="N161" s="45">
        <f>SUM(N4:N160)</f>
        <v>0</v>
      </c>
    </row>
    <row r="162" spans="1:14" x14ac:dyDescent="0.25">
      <c r="A162" s="8"/>
    </row>
    <row r="163" spans="1:14" x14ac:dyDescent="0.25">
      <c r="A163" s="8"/>
    </row>
    <row r="164" spans="1:14" x14ac:dyDescent="0.25">
      <c r="A164" s="8"/>
      <c r="M164" s="47" t="s">
        <v>483</v>
      </c>
      <c r="N164" s="48">
        <f>M161+N161</f>
        <v>0</v>
      </c>
    </row>
    <row r="165" spans="1:14" x14ac:dyDescent="0.25">
      <c r="A165" s="8"/>
    </row>
    <row r="166" spans="1:14" x14ac:dyDescent="0.25">
      <c r="A166" s="8"/>
    </row>
    <row r="167" spans="1:14" x14ac:dyDescent="0.25">
      <c r="A167" s="8"/>
    </row>
    <row r="168" spans="1:14" x14ac:dyDescent="0.25">
      <c r="A168" s="8"/>
    </row>
    <row r="169" spans="1:14" x14ac:dyDescent="0.25">
      <c r="A169" s="8"/>
    </row>
    <row r="170" spans="1:14" x14ac:dyDescent="0.25">
      <c r="A170" s="8"/>
    </row>
    <row r="171" spans="1:14" x14ac:dyDescent="0.25">
      <c r="A171" s="8"/>
    </row>
    <row r="172" spans="1:14" x14ac:dyDescent="0.25">
      <c r="A172" s="8"/>
    </row>
    <row r="173" spans="1:14" x14ac:dyDescent="0.25">
      <c r="A173" s="8"/>
    </row>
    <row r="174" spans="1:14" x14ac:dyDescent="0.25">
      <c r="A174" s="8"/>
    </row>
    <row r="175" spans="1:14" x14ac:dyDescent="0.25">
      <c r="A175" s="8"/>
    </row>
    <row r="176" spans="1:14" x14ac:dyDescent="0.25">
      <c r="A176" s="8"/>
    </row>
    <row r="177" spans="1:1" x14ac:dyDescent="0.25">
      <c r="A177" s="8"/>
    </row>
    <row r="178" spans="1:1" x14ac:dyDescent="0.25">
      <c r="A178" s="8"/>
    </row>
    <row r="179" spans="1:1" x14ac:dyDescent="0.25">
      <c r="A179" s="8"/>
    </row>
    <row r="180" spans="1:1" x14ac:dyDescent="0.25">
      <c r="A180" s="8"/>
    </row>
    <row r="181" spans="1:1" x14ac:dyDescent="0.25">
      <c r="A181" s="8"/>
    </row>
    <row r="182" spans="1:1" x14ac:dyDescent="0.25">
      <c r="A182" s="8"/>
    </row>
    <row r="183" spans="1:1" x14ac:dyDescent="0.25">
      <c r="A183" s="9"/>
    </row>
  </sheetData>
  <autoFilter ref="A2:L151" xr:uid="{05DB35F2-41F8-4607-B23F-635F9F824ADC}"/>
  <mergeCells count="28">
    <mergeCell ref="L22:L29"/>
    <mergeCell ref="A3:O3"/>
    <mergeCell ref="L4:L15"/>
    <mergeCell ref="A16:O16"/>
    <mergeCell ref="L17:L20"/>
    <mergeCell ref="A21:O21"/>
    <mergeCell ref="L75:L93"/>
    <mergeCell ref="A30:O30"/>
    <mergeCell ref="L31:L43"/>
    <mergeCell ref="A44:O44"/>
    <mergeCell ref="A46:O46"/>
    <mergeCell ref="L47:L48"/>
    <mergeCell ref="A49:O49"/>
    <mergeCell ref="L53:L60"/>
    <mergeCell ref="A61:O61"/>
    <mergeCell ref="A63:O63"/>
    <mergeCell ref="L64:L73"/>
    <mergeCell ref="A74:O74"/>
    <mergeCell ref="A121:O121"/>
    <mergeCell ref="L122:L124"/>
    <mergeCell ref="A125:O125"/>
    <mergeCell ref="L126:L157"/>
    <mergeCell ref="A94:O94"/>
    <mergeCell ref="L95:L101"/>
    <mergeCell ref="A102:O102"/>
    <mergeCell ref="L103:L110"/>
    <mergeCell ref="A111:O111"/>
    <mergeCell ref="L112:L120"/>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82F955-5D25-46A0-B1F8-5C0514AD24AB}">
  <sheetPr>
    <tabColor theme="7" tint="0.59999389629810485"/>
  </sheetPr>
  <dimension ref="B2:H55"/>
  <sheetViews>
    <sheetView showGridLines="0" workbookViewId="0">
      <selection activeCell="F27" sqref="F27"/>
    </sheetView>
  </sheetViews>
  <sheetFormatPr baseColWidth="10" defaultRowHeight="15" x14ac:dyDescent="0.25"/>
  <cols>
    <col min="2" max="2" width="38.85546875" customWidth="1"/>
    <col min="3" max="3" width="20.42578125" customWidth="1"/>
    <col min="4" max="4" width="18" customWidth="1"/>
    <col min="5" max="5" width="17.85546875" customWidth="1"/>
  </cols>
  <sheetData>
    <row r="2" spans="2:8" ht="28.5" x14ac:dyDescent="0.45">
      <c r="B2" s="58" t="s">
        <v>484</v>
      </c>
    </row>
    <row r="4" spans="2:8" ht="35.25" customHeight="1" x14ac:dyDescent="0.25">
      <c r="B4" s="113" t="s">
        <v>485</v>
      </c>
      <c r="C4" s="114"/>
      <c r="D4" s="114"/>
      <c r="E4" s="114"/>
      <c r="F4" s="114"/>
      <c r="G4" s="114"/>
      <c r="H4" s="115"/>
    </row>
    <row r="6" spans="2:8" x14ac:dyDescent="0.25">
      <c r="C6" s="57" t="s">
        <v>489</v>
      </c>
      <c r="D6" s="57" t="s">
        <v>490</v>
      </c>
      <c r="E6" s="57" t="s">
        <v>491</v>
      </c>
    </row>
    <row r="7" spans="2:8" x14ac:dyDescent="0.25">
      <c r="B7" s="119" t="s">
        <v>487</v>
      </c>
      <c r="C7" s="120"/>
      <c r="D7" s="120"/>
      <c r="E7" s="120"/>
    </row>
    <row r="8" spans="2:8" x14ac:dyDescent="0.25">
      <c r="B8" s="56" t="s">
        <v>486</v>
      </c>
      <c r="C8" s="45"/>
      <c r="D8" s="45"/>
      <c r="E8" s="45"/>
    </row>
    <row r="9" spans="2:8" x14ac:dyDescent="0.25">
      <c r="B9" s="56" t="s">
        <v>488</v>
      </c>
      <c r="C9" s="45"/>
      <c r="D9" s="45"/>
      <c r="E9" s="45"/>
    </row>
    <row r="10" spans="2:8" x14ac:dyDescent="0.25">
      <c r="B10" s="56" t="s">
        <v>525</v>
      </c>
      <c r="C10" s="45"/>
      <c r="D10" s="45"/>
      <c r="E10" s="45"/>
    </row>
    <row r="11" spans="2:8" x14ac:dyDescent="0.25">
      <c r="B11" s="56" t="s">
        <v>505</v>
      </c>
      <c r="C11" s="45"/>
      <c r="D11" s="45"/>
      <c r="E11" s="45"/>
    </row>
    <row r="12" spans="2:8" x14ac:dyDescent="0.25">
      <c r="B12" s="76" t="s">
        <v>526</v>
      </c>
    </row>
    <row r="14" spans="2:8" x14ac:dyDescent="0.25">
      <c r="C14" s="57" t="s">
        <v>489</v>
      </c>
      <c r="D14" s="57" t="s">
        <v>490</v>
      </c>
      <c r="E14" s="57" t="s">
        <v>491</v>
      </c>
    </row>
    <row r="15" spans="2:8" x14ac:dyDescent="0.25">
      <c r="B15" s="119" t="s">
        <v>492</v>
      </c>
      <c r="C15" s="120"/>
      <c r="D15" s="120"/>
      <c r="E15" s="121"/>
    </row>
    <row r="16" spans="2:8" x14ac:dyDescent="0.25">
      <c r="B16" s="110" t="s">
        <v>493</v>
      </c>
      <c r="C16" s="111"/>
      <c r="D16" s="111"/>
      <c r="E16" s="112"/>
    </row>
    <row r="17" spans="2:5" x14ac:dyDescent="0.25">
      <c r="B17" s="56" t="s">
        <v>486</v>
      </c>
      <c r="C17" s="45"/>
      <c r="D17" s="45"/>
      <c r="E17" s="45"/>
    </row>
    <row r="18" spans="2:5" x14ac:dyDescent="0.25">
      <c r="B18" s="56" t="s">
        <v>488</v>
      </c>
      <c r="C18" s="45"/>
      <c r="D18" s="45"/>
      <c r="E18" s="45"/>
    </row>
    <row r="19" spans="2:5" x14ac:dyDescent="0.25">
      <c r="B19" s="110" t="s">
        <v>494</v>
      </c>
      <c r="C19" s="111"/>
      <c r="D19" s="111"/>
      <c r="E19" s="112"/>
    </row>
    <row r="20" spans="2:5" x14ac:dyDescent="0.25">
      <c r="B20" s="56" t="s">
        <v>486</v>
      </c>
      <c r="C20" s="45"/>
      <c r="D20" s="45"/>
      <c r="E20" s="45"/>
    </row>
    <row r="21" spans="2:5" x14ac:dyDescent="0.25">
      <c r="B21" s="56" t="s">
        <v>488</v>
      </c>
      <c r="C21" s="45"/>
      <c r="D21" s="45"/>
      <c r="E21" s="45"/>
    </row>
    <row r="22" spans="2:5" x14ac:dyDescent="0.25">
      <c r="B22" s="110" t="s">
        <v>495</v>
      </c>
      <c r="C22" s="111"/>
      <c r="D22" s="111"/>
      <c r="E22" s="112"/>
    </row>
    <row r="23" spans="2:5" x14ac:dyDescent="0.25">
      <c r="B23" s="56" t="s">
        <v>486</v>
      </c>
      <c r="C23" s="45"/>
      <c r="D23" s="45"/>
      <c r="E23" s="45"/>
    </row>
    <row r="24" spans="2:5" x14ac:dyDescent="0.25">
      <c r="B24" s="56" t="s">
        <v>488</v>
      </c>
      <c r="C24" s="45"/>
      <c r="D24" s="45"/>
      <c r="E24" s="45"/>
    </row>
    <row r="25" spans="2:5" x14ac:dyDescent="0.25">
      <c r="B25" s="110" t="s">
        <v>496</v>
      </c>
      <c r="C25" s="111"/>
      <c r="D25" s="111"/>
      <c r="E25" s="112"/>
    </row>
    <row r="26" spans="2:5" x14ac:dyDescent="0.25">
      <c r="B26" s="56" t="s">
        <v>486</v>
      </c>
      <c r="C26" s="45"/>
      <c r="D26" s="45"/>
      <c r="E26" s="45"/>
    </row>
    <row r="27" spans="2:5" x14ac:dyDescent="0.25">
      <c r="B27" s="56" t="s">
        <v>488</v>
      </c>
      <c r="C27" s="45"/>
      <c r="D27" s="45"/>
      <c r="E27" s="45"/>
    </row>
    <row r="28" spans="2:5" x14ac:dyDescent="0.25">
      <c r="B28" s="110" t="s">
        <v>497</v>
      </c>
      <c r="C28" s="111"/>
      <c r="D28" s="111"/>
      <c r="E28" s="112"/>
    </row>
    <row r="29" spans="2:5" x14ac:dyDescent="0.25">
      <c r="B29" s="56" t="s">
        <v>486</v>
      </c>
      <c r="C29" s="45"/>
      <c r="D29" s="45"/>
      <c r="E29" s="45"/>
    </row>
    <row r="30" spans="2:5" x14ac:dyDescent="0.25">
      <c r="B30" s="56" t="s">
        <v>488</v>
      </c>
      <c r="C30" s="45"/>
      <c r="D30" s="45"/>
      <c r="E30" s="45"/>
    </row>
    <row r="31" spans="2:5" x14ac:dyDescent="0.25">
      <c r="B31" s="116" t="s">
        <v>504</v>
      </c>
      <c r="C31" s="117"/>
      <c r="D31" s="117"/>
      <c r="E31" s="118"/>
    </row>
    <row r="32" spans="2:5" x14ac:dyDescent="0.25">
      <c r="B32" s="110" t="s">
        <v>498</v>
      </c>
      <c r="C32" s="111"/>
      <c r="D32" s="111"/>
      <c r="E32" s="112"/>
    </row>
    <row r="33" spans="2:5" x14ac:dyDescent="0.25">
      <c r="B33" s="56" t="s">
        <v>486</v>
      </c>
      <c r="C33" s="45"/>
      <c r="D33" s="45"/>
      <c r="E33" s="45"/>
    </row>
    <row r="34" spans="2:5" x14ac:dyDescent="0.25">
      <c r="B34" s="56" t="s">
        <v>488</v>
      </c>
      <c r="C34" s="45"/>
      <c r="D34" s="45"/>
      <c r="E34" s="45"/>
    </row>
    <row r="35" spans="2:5" x14ac:dyDescent="0.25">
      <c r="B35" s="110" t="s">
        <v>499</v>
      </c>
      <c r="C35" s="111"/>
      <c r="D35" s="111"/>
      <c r="E35" s="112"/>
    </row>
    <row r="36" spans="2:5" x14ac:dyDescent="0.25">
      <c r="B36" s="56" t="s">
        <v>486</v>
      </c>
      <c r="C36" s="45"/>
      <c r="D36" s="45"/>
      <c r="E36" s="45"/>
    </row>
    <row r="37" spans="2:5" x14ac:dyDescent="0.25">
      <c r="B37" s="56" t="s">
        <v>488</v>
      </c>
      <c r="C37" s="45"/>
      <c r="D37" s="45"/>
      <c r="E37" s="45"/>
    </row>
    <row r="38" spans="2:5" x14ac:dyDescent="0.25">
      <c r="B38" s="110" t="s">
        <v>500</v>
      </c>
      <c r="C38" s="111"/>
      <c r="D38" s="111"/>
      <c r="E38" s="112"/>
    </row>
    <row r="39" spans="2:5" x14ac:dyDescent="0.25">
      <c r="B39" s="56" t="s">
        <v>486</v>
      </c>
      <c r="C39" s="45"/>
      <c r="D39" s="45"/>
      <c r="E39" s="45"/>
    </row>
    <row r="40" spans="2:5" x14ac:dyDescent="0.25">
      <c r="B40" s="56" t="s">
        <v>488</v>
      </c>
      <c r="C40" s="45"/>
      <c r="D40" s="45"/>
      <c r="E40" s="45"/>
    </row>
    <row r="41" spans="2:5" x14ac:dyDescent="0.25">
      <c r="B41" s="110" t="s">
        <v>501</v>
      </c>
      <c r="C41" s="111"/>
      <c r="D41" s="111"/>
      <c r="E41" s="112"/>
    </row>
    <row r="42" spans="2:5" x14ac:dyDescent="0.25">
      <c r="B42" s="56" t="s">
        <v>486</v>
      </c>
      <c r="C42" s="45"/>
      <c r="D42" s="45"/>
      <c r="E42" s="45"/>
    </row>
    <row r="43" spans="2:5" x14ac:dyDescent="0.25">
      <c r="B43" s="56" t="s">
        <v>488</v>
      </c>
      <c r="C43" s="45"/>
      <c r="D43" s="45"/>
      <c r="E43" s="45"/>
    </row>
    <row r="44" spans="2:5" x14ac:dyDescent="0.25">
      <c r="B44" s="110" t="s">
        <v>502</v>
      </c>
      <c r="C44" s="111"/>
      <c r="D44" s="111"/>
      <c r="E44" s="112"/>
    </row>
    <row r="45" spans="2:5" x14ac:dyDescent="0.25">
      <c r="B45" s="56" t="s">
        <v>486</v>
      </c>
      <c r="C45" s="45"/>
      <c r="D45" s="45"/>
      <c r="E45" s="45"/>
    </row>
    <row r="46" spans="2:5" x14ac:dyDescent="0.25">
      <c r="B46" s="56" t="s">
        <v>488</v>
      </c>
      <c r="C46" s="45"/>
      <c r="D46" s="45"/>
      <c r="E46" s="45"/>
    </row>
    <row r="47" spans="2:5" x14ac:dyDescent="0.25">
      <c r="B47" s="110" t="s">
        <v>503</v>
      </c>
      <c r="C47" s="111"/>
      <c r="D47" s="111"/>
      <c r="E47" s="112"/>
    </row>
    <row r="48" spans="2:5" x14ac:dyDescent="0.25">
      <c r="B48" s="56" t="s">
        <v>486</v>
      </c>
      <c r="C48" s="45"/>
      <c r="D48" s="45"/>
      <c r="E48" s="45"/>
    </row>
    <row r="49" spans="2:5" x14ac:dyDescent="0.25">
      <c r="B49" s="56" t="s">
        <v>488</v>
      </c>
      <c r="C49" s="45"/>
      <c r="D49" s="45"/>
      <c r="E49" s="45"/>
    </row>
    <row r="53" spans="2:5" x14ac:dyDescent="0.25">
      <c r="B53" s="9"/>
      <c r="C53" s="9"/>
      <c r="D53" s="9"/>
    </row>
    <row r="54" spans="2:5" x14ac:dyDescent="0.25">
      <c r="B54" s="9"/>
      <c r="C54" s="9"/>
      <c r="D54" s="9"/>
    </row>
    <row r="55" spans="2:5" x14ac:dyDescent="0.25">
      <c r="B55" s="9"/>
      <c r="C55" s="9"/>
      <c r="D55" s="9"/>
    </row>
  </sheetData>
  <mergeCells count="15">
    <mergeCell ref="B4:H4"/>
    <mergeCell ref="B31:E31"/>
    <mergeCell ref="B32:E32"/>
    <mergeCell ref="B35:E35"/>
    <mergeCell ref="B38:E38"/>
    <mergeCell ref="B15:E15"/>
    <mergeCell ref="B7:E7"/>
    <mergeCell ref="B41:E41"/>
    <mergeCell ref="B44:E44"/>
    <mergeCell ref="B47:E47"/>
    <mergeCell ref="B16:E16"/>
    <mergeCell ref="B19:E19"/>
    <mergeCell ref="B22:E22"/>
    <mergeCell ref="B25:E25"/>
    <mergeCell ref="B28:E28"/>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EF8DE-F602-4B38-8051-8041138527C0}">
  <sheetPr>
    <tabColor theme="9" tint="0.39997558519241921"/>
  </sheetPr>
  <dimension ref="A1:T31"/>
  <sheetViews>
    <sheetView showGridLines="0" workbookViewId="0">
      <selection sqref="A1:I1"/>
    </sheetView>
  </sheetViews>
  <sheetFormatPr baseColWidth="10" defaultRowHeight="15" x14ac:dyDescent="0.25"/>
  <cols>
    <col min="3" max="3" width="48.85546875" customWidth="1"/>
    <col min="4" max="4" width="17.140625" customWidth="1"/>
    <col min="5" max="5" width="17" customWidth="1"/>
    <col min="6" max="6" width="17.140625" customWidth="1"/>
  </cols>
  <sheetData>
    <row r="1" spans="1:20" ht="108.75" customHeight="1" x14ac:dyDescent="0.25">
      <c r="A1" s="122" t="s">
        <v>550</v>
      </c>
      <c r="B1" s="122"/>
      <c r="C1" s="122"/>
      <c r="D1" s="122"/>
      <c r="E1" s="122"/>
      <c r="F1" s="122"/>
      <c r="G1" s="122"/>
      <c r="H1" s="122"/>
      <c r="I1" s="122"/>
      <c r="N1" s="76"/>
      <c r="O1" s="76"/>
      <c r="P1" s="76"/>
      <c r="Q1" s="76"/>
      <c r="R1" s="76"/>
      <c r="S1" s="76"/>
      <c r="T1" s="76"/>
    </row>
    <row r="2" spans="1:20" ht="42.75" customHeight="1" x14ac:dyDescent="0.25">
      <c r="A2" s="60"/>
      <c r="B2" s="77"/>
      <c r="C2" s="61" t="s">
        <v>544</v>
      </c>
      <c r="D2" s="61"/>
      <c r="E2" s="61"/>
      <c r="F2" s="61"/>
      <c r="G2" s="61"/>
      <c r="H2" s="61"/>
      <c r="I2" s="62"/>
      <c r="N2" s="76"/>
      <c r="O2" s="83"/>
      <c r="P2" s="83"/>
      <c r="Q2" s="84"/>
      <c r="R2" s="84"/>
      <c r="S2" s="84"/>
      <c r="T2" s="83"/>
    </row>
    <row r="3" spans="1:20" ht="30" x14ac:dyDescent="0.25">
      <c r="A3" s="73" t="s">
        <v>507</v>
      </c>
      <c r="B3" s="73" t="s">
        <v>527</v>
      </c>
      <c r="C3" s="74" t="s">
        <v>508</v>
      </c>
      <c r="D3" s="74" t="s">
        <v>541</v>
      </c>
      <c r="E3" s="74" t="s">
        <v>509</v>
      </c>
      <c r="F3" s="73" t="s">
        <v>510</v>
      </c>
      <c r="G3" s="9"/>
      <c r="H3" s="9"/>
      <c r="I3" s="63"/>
      <c r="M3" s="76"/>
      <c r="N3" s="76"/>
      <c r="O3" s="85"/>
      <c r="P3" s="85"/>
      <c r="Q3" s="86"/>
      <c r="R3" s="87"/>
      <c r="S3" s="87"/>
      <c r="T3" s="87"/>
    </row>
    <row r="4" spans="1:20" ht="15.75" x14ac:dyDescent="0.25">
      <c r="A4" s="55">
        <v>7</v>
      </c>
      <c r="B4" s="54" t="s">
        <v>532</v>
      </c>
      <c r="C4" s="3" t="s">
        <v>447</v>
      </c>
      <c r="D4" s="72">
        <v>0</v>
      </c>
      <c r="E4" s="72">
        <v>30</v>
      </c>
      <c r="F4" s="72">
        <f t="shared" ref="F4" si="0">D4*E4</f>
        <v>0</v>
      </c>
      <c r="G4" s="9"/>
      <c r="H4" s="9"/>
      <c r="I4" s="63"/>
      <c r="M4" s="86"/>
      <c r="N4" s="76"/>
      <c r="O4" s="85"/>
      <c r="P4" s="85"/>
      <c r="Q4" s="86"/>
      <c r="R4" s="87"/>
      <c r="S4" s="87"/>
      <c r="T4" s="87"/>
    </row>
    <row r="5" spans="1:20" ht="15.75" x14ac:dyDescent="0.25">
      <c r="A5" s="55">
        <v>13</v>
      </c>
      <c r="B5" s="54" t="s">
        <v>533</v>
      </c>
      <c r="C5" s="4" t="s">
        <v>114</v>
      </c>
      <c r="D5" s="72">
        <v>0</v>
      </c>
      <c r="E5" s="72">
        <v>15</v>
      </c>
      <c r="F5" s="72">
        <f>D5*E5</f>
        <v>0</v>
      </c>
      <c r="G5" s="9"/>
      <c r="H5" s="9"/>
      <c r="I5" s="63"/>
      <c r="M5" s="76"/>
      <c r="N5" s="76"/>
      <c r="O5" s="88"/>
      <c r="P5" s="88"/>
      <c r="Q5" s="89"/>
      <c r="R5" s="87"/>
      <c r="S5" s="87"/>
      <c r="T5" s="87"/>
    </row>
    <row r="6" spans="1:20" ht="15.75" x14ac:dyDescent="0.25">
      <c r="A6" s="55">
        <v>23</v>
      </c>
      <c r="B6" s="54" t="s">
        <v>534</v>
      </c>
      <c r="C6" s="4" t="s">
        <v>153</v>
      </c>
      <c r="D6" s="72">
        <v>0</v>
      </c>
      <c r="E6" s="72">
        <v>40</v>
      </c>
      <c r="F6" s="72">
        <f>D6*E6</f>
        <v>0</v>
      </c>
      <c r="G6" s="9"/>
      <c r="H6" s="9"/>
      <c r="I6" s="63"/>
      <c r="M6" s="76"/>
      <c r="N6" s="76"/>
      <c r="O6" s="88"/>
      <c r="P6" s="88"/>
      <c r="Q6" s="86"/>
      <c r="R6" s="87"/>
      <c r="S6" s="87"/>
      <c r="T6" s="87"/>
    </row>
    <row r="7" spans="1:20" ht="15.75" x14ac:dyDescent="0.25">
      <c r="A7" s="55">
        <v>27</v>
      </c>
      <c r="B7" s="54" t="s">
        <v>535</v>
      </c>
      <c r="C7" s="4" t="s">
        <v>251</v>
      </c>
      <c r="D7" s="72">
        <v>0</v>
      </c>
      <c r="E7" s="72">
        <v>50</v>
      </c>
      <c r="F7" s="72">
        <f t="shared" ref="F7:F17" si="1">D7*E7</f>
        <v>0</v>
      </c>
      <c r="G7" s="9"/>
      <c r="H7" s="9"/>
      <c r="I7" s="63"/>
      <c r="M7" s="76"/>
      <c r="N7" s="76"/>
      <c r="O7" s="88"/>
      <c r="P7" s="88"/>
      <c r="Q7" s="86"/>
      <c r="R7" s="87"/>
      <c r="S7" s="87"/>
      <c r="T7" s="87"/>
    </row>
    <row r="8" spans="1:20" ht="15.75" x14ac:dyDescent="0.25">
      <c r="A8" s="55">
        <v>38</v>
      </c>
      <c r="B8" s="54" t="s">
        <v>536</v>
      </c>
      <c r="C8" s="4" t="s">
        <v>76</v>
      </c>
      <c r="D8" s="72">
        <v>0</v>
      </c>
      <c r="E8" s="72">
        <v>20</v>
      </c>
      <c r="F8" s="72">
        <f t="shared" si="1"/>
        <v>0</v>
      </c>
      <c r="G8" s="9"/>
      <c r="H8" s="9"/>
      <c r="I8" s="63"/>
      <c r="N8" s="76"/>
      <c r="O8" s="88"/>
      <c r="P8" s="88"/>
      <c r="Q8" s="86"/>
      <c r="R8" s="87"/>
      <c r="S8" s="87"/>
      <c r="T8" s="87"/>
    </row>
    <row r="9" spans="1:20" ht="15.75" x14ac:dyDescent="0.25">
      <c r="A9" s="55">
        <v>47</v>
      </c>
      <c r="B9" s="54" t="s">
        <v>529</v>
      </c>
      <c r="C9" s="4" t="s">
        <v>521</v>
      </c>
      <c r="D9" s="72">
        <v>0</v>
      </c>
      <c r="E9" s="72">
        <v>400</v>
      </c>
      <c r="F9" s="72">
        <f t="shared" si="1"/>
        <v>0</v>
      </c>
      <c r="G9" s="9"/>
      <c r="H9" s="9"/>
      <c r="I9" s="63"/>
      <c r="N9" s="76"/>
      <c r="O9" s="88"/>
      <c r="P9" s="88"/>
      <c r="Q9" s="86"/>
      <c r="R9" s="87"/>
      <c r="S9" s="87"/>
      <c r="T9" s="87"/>
    </row>
    <row r="10" spans="1:20" ht="22.5" customHeight="1" x14ac:dyDescent="0.25">
      <c r="A10" s="55">
        <v>52</v>
      </c>
      <c r="B10" s="54" t="s">
        <v>537</v>
      </c>
      <c r="C10" s="26" t="s">
        <v>81</v>
      </c>
      <c r="D10" s="72">
        <v>0</v>
      </c>
      <c r="E10" s="72">
        <v>100</v>
      </c>
      <c r="F10" s="72">
        <f t="shared" si="1"/>
        <v>0</v>
      </c>
      <c r="G10" s="9"/>
      <c r="H10" s="9"/>
      <c r="I10" s="63"/>
      <c r="N10" s="76"/>
      <c r="O10" s="88"/>
      <c r="P10" s="90"/>
      <c r="Q10" s="86"/>
      <c r="R10" s="87"/>
      <c r="S10" s="87"/>
      <c r="T10" s="87"/>
    </row>
    <row r="11" spans="1:20" ht="15.75" x14ac:dyDescent="0.25">
      <c r="A11" s="55">
        <v>65</v>
      </c>
      <c r="B11" s="54" t="s">
        <v>530</v>
      </c>
      <c r="C11" s="19" t="s">
        <v>74</v>
      </c>
      <c r="D11" s="72">
        <v>0</v>
      </c>
      <c r="E11" s="72">
        <v>100</v>
      </c>
      <c r="F11" s="72">
        <f t="shared" si="1"/>
        <v>0</v>
      </c>
      <c r="G11" s="9"/>
      <c r="H11" s="9"/>
      <c r="I11" s="63"/>
      <c r="N11" s="76"/>
      <c r="O11" s="76"/>
      <c r="P11" s="76"/>
      <c r="Q11" s="76"/>
      <c r="R11" s="76"/>
      <c r="S11" s="76"/>
      <c r="T11" s="76"/>
    </row>
    <row r="12" spans="1:20" ht="15.75" x14ac:dyDescent="0.25">
      <c r="A12" s="55">
        <v>76</v>
      </c>
      <c r="B12" s="71" t="s">
        <v>530</v>
      </c>
      <c r="C12" s="4" t="s">
        <v>428</v>
      </c>
      <c r="D12" s="72">
        <v>0</v>
      </c>
      <c r="E12" s="72">
        <v>40</v>
      </c>
      <c r="F12" s="72">
        <f t="shared" si="1"/>
        <v>0</v>
      </c>
      <c r="G12" s="9"/>
      <c r="H12" s="9"/>
      <c r="I12" s="63"/>
      <c r="N12" s="76"/>
      <c r="O12" s="88"/>
      <c r="P12" s="88"/>
      <c r="Q12" s="86"/>
      <c r="R12" s="87"/>
      <c r="S12" s="87"/>
      <c r="T12" s="87"/>
    </row>
    <row r="13" spans="1:20" ht="15.75" x14ac:dyDescent="0.25">
      <c r="A13" s="55">
        <v>85</v>
      </c>
      <c r="B13" s="71" t="s">
        <v>531</v>
      </c>
      <c r="C13" s="4" t="s">
        <v>273</v>
      </c>
      <c r="D13" s="72">
        <v>0</v>
      </c>
      <c r="E13" s="72">
        <v>45</v>
      </c>
      <c r="F13" s="72">
        <f t="shared" si="1"/>
        <v>0</v>
      </c>
      <c r="G13" s="9"/>
      <c r="H13" s="9"/>
      <c r="I13" s="63"/>
      <c r="N13" s="76"/>
      <c r="O13" s="88"/>
      <c r="P13" s="88"/>
      <c r="Q13" s="86"/>
      <c r="R13" s="87"/>
      <c r="S13" s="87"/>
      <c r="T13" s="87"/>
    </row>
    <row r="14" spans="1:20" ht="15.75" x14ac:dyDescent="0.25">
      <c r="A14" s="55">
        <v>94</v>
      </c>
      <c r="B14" s="54" t="s">
        <v>538</v>
      </c>
      <c r="C14" s="4" t="s">
        <v>90</v>
      </c>
      <c r="D14" s="72">
        <v>0</v>
      </c>
      <c r="E14" s="72">
        <v>10</v>
      </c>
      <c r="F14" s="72">
        <f t="shared" si="1"/>
        <v>0</v>
      </c>
      <c r="G14" s="9"/>
      <c r="H14" s="9"/>
      <c r="I14" s="63"/>
      <c r="N14" s="76"/>
      <c r="O14" s="88"/>
      <c r="P14" s="88"/>
      <c r="Q14" s="86"/>
      <c r="R14" s="87"/>
      <c r="S14" s="87"/>
      <c r="T14" s="87"/>
    </row>
    <row r="15" spans="1:20" ht="15.75" x14ac:dyDescent="0.25">
      <c r="A15" s="55">
        <v>98</v>
      </c>
      <c r="B15" s="54" t="s">
        <v>539</v>
      </c>
      <c r="C15" s="4" t="s">
        <v>94</v>
      </c>
      <c r="D15" s="72">
        <v>0</v>
      </c>
      <c r="E15" s="72">
        <v>30</v>
      </c>
      <c r="F15" s="72">
        <f t="shared" si="1"/>
        <v>0</v>
      </c>
      <c r="G15" s="9"/>
      <c r="H15" s="9"/>
      <c r="I15" s="63"/>
      <c r="N15" s="76"/>
      <c r="O15" s="88"/>
      <c r="P15" s="88"/>
      <c r="Q15" s="86"/>
      <c r="R15" s="87"/>
      <c r="S15" s="87"/>
      <c r="T15" s="87"/>
    </row>
    <row r="16" spans="1:20" ht="15.75" x14ac:dyDescent="0.25">
      <c r="A16" s="55">
        <v>106</v>
      </c>
      <c r="B16" s="54" t="s">
        <v>540</v>
      </c>
      <c r="C16" s="2" t="s">
        <v>222</v>
      </c>
      <c r="D16" s="72">
        <v>0</v>
      </c>
      <c r="E16" s="72">
        <v>5</v>
      </c>
      <c r="F16" s="72">
        <f t="shared" si="1"/>
        <v>0</v>
      </c>
      <c r="G16" s="9"/>
      <c r="H16" s="9"/>
      <c r="I16" s="63"/>
      <c r="N16" s="76"/>
      <c r="O16" s="88"/>
      <c r="P16" s="88"/>
      <c r="Q16" s="91"/>
      <c r="R16" s="87"/>
      <c r="S16" s="87"/>
      <c r="T16" s="87"/>
    </row>
    <row r="17" spans="1:20" ht="31.5" customHeight="1" x14ac:dyDescent="0.25">
      <c r="A17" s="55">
        <v>118</v>
      </c>
      <c r="B17" s="80" t="s">
        <v>528</v>
      </c>
      <c r="C17" s="4" t="s">
        <v>286</v>
      </c>
      <c r="D17" s="72">
        <v>0</v>
      </c>
      <c r="E17" s="72">
        <v>200</v>
      </c>
      <c r="F17" s="72">
        <f t="shared" si="1"/>
        <v>0</v>
      </c>
      <c r="G17" s="9"/>
      <c r="H17" s="9"/>
      <c r="I17" s="63"/>
      <c r="N17" s="76"/>
      <c r="O17" s="88"/>
      <c r="P17" s="88"/>
      <c r="Q17" s="86"/>
      <c r="R17" s="87"/>
      <c r="S17" s="87"/>
      <c r="T17" s="87"/>
    </row>
    <row r="18" spans="1:20" ht="33" customHeight="1" x14ac:dyDescent="0.25">
      <c r="A18" s="55">
        <v>132</v>
      </c>
      <c r="B18" s="80" t="s">
        <v>528</v>
      </c>
      <c r="C18" s="4" t="s">
        <v>283</v>
      </c>
      <c r="D18" s="72">
        <v>0</v>
      </c>
      <c r="E18" s="72">
        <v>300</v>
      </c>
      <c r="F18" s="72">
        <f t="shared" ref="F18" si="2">D18*E18</f>
        <v>0</v>
      </c>
      <c r="G18" s="9"/>
      <c r="H18" s="9"/>
      <c r="I18" s="63"/>
      <c r="N18" s="76"/>
      <c r="O18" s="88"/>
      <c r="P18" s="88"/>
      <c r="Q18" s="86"/>
      <c r="R18" s="87"/>
      <c r="S18" s="87"/>
      <c r="T18" s="87"/>
    </row>
    <row r="19" spans="1:20" ht="22.5" customHeight="1" x14ac:dyDescent="0.25">
      <c r="A19" s="9"/>
      <c r="B19" s="96"/>
      <c r="C19" s="75"/>
      <c r="D19" s="125" t="s">
        <v>546</v>
      </c>
      <c r="E19" s="126"/>
      <c r="F19" s="98">
        <f>SUM(F4:F18)</f>
        <v>0</v>
      </c>
      <c r="G19" s="9"/>
      <c r="H19" s="9"/>
      <c r="I19" s="63"/>
      <c r="N19" s="76"/>
      <c r="O19" s="88"/>
      <c r="P19" s="88"/>
      <c r="Q19" s="86"/>
      <c r="R19" s="87"/>
      <c r="S19" s="87"/>
      <c r="T19" s="87"/>
    </row>
    <row r="20" spans="1:20" ht="31.5" customHeight="1" x14ac:dyDescent="0.25">
      <c r="C20" s="97" t="s">
        <v>545</v>
      </c>
      <c r="G20" s="9"/>
      <c r="H20" s="9"/>
      <c r="I20" s="63"/>
      <c r="N20" s="76"/>
      <c r="O20" s="88"/>
      <c r="P20" s="90"/>
      <c r="Q20" s="86"/>
      <c r="R20" s="87"/>
      <c r="S20" s="87"/>
      <c r="T20" s="87"/>
    </row>
    <row r="21" spans="1:20" ht="24.75" customHeight="1" x14ac:dyDescent="0.25">
      <c r="A21" s="123" t="s">
        <v>543</v>
      </c>
      <c r="B21" s="124"/>
      <c r="C21" s="4" t="s">
        <v>542</v>
      </c>
      <c r="D21" s="45">
        <v>0</v>
      </c>
      <c r="E21" s="92">
        <v>150</v>
      </c>
      <c r="F21" s="45">
        <f>E21*D21</f>
        <v>0</v>
      </c>
      <c r="G21" s="9"/>
      <c r="H21" s="9"/>
      <c r="I21" s="63"/>
      <c r="N21" s="76"/>
      <c r="O21" s="88"/>
      <c r="P21" s="90"/>
      <c r="Q21" s="86"/>
      <c r="R21" s="87"/>
      <c r="S21" s="87"/>
      <c r="T21" s="87"/>
    </row>
    <row r="22" spans="1:20" x14ac:dyDescent="0.25">
      <c r="G22" s="9"/>
      <c r="H22" s="9"/>
      <c r="I22" s="63"/>
    </row>
    <row r="23" spans="1:20" x14ac:dyDescent="0.25">
      <c r="A23" s="65"/>
      <c r="B23" s="78"/>
      <c r="C23" s="9"/>
      <c r="D23" s="72" t="s">
        <v>547</v>
      </c>
      <c r="E23" s="82"/>
      <c r="F23" s="82">
        <f>SUM(F4:F18)*80%</f>
        <v>0</v>
      </c>
      <c r="G23" s="9"/>
      <c r="H23" s="9"/>
      <c r="I23" s="63"/>
    </row>
    <row r="24" spans="1:20" x14ac:dyDescent="0.25">
      <c r="A24" s="65"/>
      <c r="B24" s="78"/>
      <c r="C24" s="9"/>
      <c r="D24" s="45" t="s">
        <v>548</v>
      </c>
      <c r="E24" s="82"/>
      <c r="F24" s="82">
        <f>(F21)*20%</f>
        <v>0</v>
      </c>
      <c r="G24" s="9"/>
      <c r="H24" s="9"/>
      <c r="I24" s="63"/>
    </row>
    <row r="25" spans="1:20" x14ac:dyDescent="0.25">
      <c r="A25" s="65"/>
      <c r="B25" s="78"/>
      <c r="C25" s="9"/>
      <c r="D25" s="99" t="s">
        <v>549</v>
      </c>
      <c r="E25" s="99"/>
      <c r="F25" s="99">
        <f>SUM(F23:F24)</f>
        <v>0</v>
      </c>
      <c r="G25" s="9"/>
      <c r="H25" s="9"/>
      <c r="I25" s="63"/>
    </row>
    <row r="26" spans="1:20" x14ac:dyDescent="0.25">
      <c r="A26" s="66"/>
      <c r="B26" s="79"/>
      <c r="C26" s="67"/>
      <c r="D26" s="68"/>
      <c r="E26" s="68"/>
      <c r="F26" s="68"/>
      <c r="G26" s="69"/>
      <c r="H26" s="69"/>
      <c r="I26" s="70"/>
    </row>
    <row r="27" spans="1:20" x14ac:dyDescent="0.25">
      <c r="A27" s="93"/>
      <c r="B27" s="93"/>
      <c r="C27" s="94"/>
      <c r="D27" s="95"/>
      <c r="E27" s="95"/>
      <c r="F27" s="95"/>
    </row>
    <row r="28" spans="1:20" x14ac:dyDescent="0.25">
      <c r="A28" s="81"/>
      <c r="B28" s="81"/>
      <c r="C28" s="81"/>
      <c r="D28" s="95"/>
      <c r="E28" s="95"/>
    </row>
    <row r="29" spans="1:20" x14ac:dyDescent="0.25">
      <c r="A29" s="81"/>
      <c r="B29" s="81"/>
      <c r="C29" s="81"/>
      <c r="D29" s="95"/>
      <c r="E29" s="95"/>
    </row>
    <row r="30" spans="1:20" x14ac:dyDescent="0.25">
      <c r="D30" s="29"/>
      <c r="E30" s="29"/>
    </row>
    <row r="31" spans="1:20" x14ac:dyDescent="0.25">
      <c r="D31" s="29"/>
      <c r="E31" s="29"/>
      <c r="F31" s="29"/>
    </row>
  </sheetData>
  <mergeCells count="3">
    <mergeCell ref="A1:I1"/>
    <mergeCell ref="A21:B21"/>
    <mergeCell ref="D19:E19"/>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09AACF-ECAC-4C86-8ED4-580988A60C11}">
  <sheetPr>
    <tabColor theme="9" tint="0.39997558519241921"/>
  </sheetPr>
  <dimension ref="A1:T30"/>
  <sheetViews>
    <sheetView showGridLines="0" tabSelected="1" workbookViewId="0">
      <selection activeCell="H4" sqref="H4"/>
    </sheetView>
  </sheetViews>
  <sheetFormatPr baseColWidth="10" defaultRowHeight="15" x14ac:dyDescent="0.25"/>
  <cols>
    <col min="3" max="3" width="48.85546875" customWidth="1"/>
    <col min="4" max="4" width="17.140625" customWidth="1"/>
    <col min="5" max="5" width="17" customWidth="1"/>
    <col min="6" max="6" width="17.140625" customWidth="1"/>
  </cols>
  <sheetData>
    <row r="1" spans="1:20" ht="108.75" customHeight="1" x14ac:dyDescent="0.25">
      <c r="A1" s="122" t="s">
        <v>550</v>
      </c>
      <c r="B1" s="122"/>
      <c r="C1" s="122"/>
      <c r="D1" s="122"/>
      <c r="E1" s="122"/>
      <c r="F1" s="122"/>
      <c r="G1" s="122"/>
      <c r="H1" s="122"/>
      <c r="I1" s="122"/>
      <c r="N1" s="76"/>
      <c r="O1" s="76"/>
      <c r="P1" s="76"/>
      <c r="Q1" s="76"/>
      <c r="R1" s="76"/>
      <c r="S1" s="76"/>
      <c r="T1" s="76"/>
    </row>
    <row r="2" spans="1:20" ht="42.75" customHeight="1" x14ac:dyDescent="0.25">
      <c r="A2" s="60"/>
      <c r="B2" s="77"/>
      <c r="C2" s="61" t="s">
        <v>506</v>
      </c>
      <c r="D2" s="61"/>
      <c r="E2" s="61"/>
      <c r="F2" s="61"/>
      <c r="G2" s="61"/>
      <c r="H2" s="61"/>
      <c r="I2" s="62"/>
      <c r="N2" s="76"/>
      <c r="O2" s="83"/>
      <c r="P2" s="83"/>
      <c r="Q2" s="84"/>
      <c r="R2" s="84"/>
      <c r="S2" s="84"/>
      <c r="T2" s="83"/>
    </row>
    <row r="3" spans="1:20" ht="30" x14ac:dyDescent="0.25">
      <c r="A3" s="73" t="s">
        <v>507</v>
      </c>
      <c r="B3" s="73" t="s">
        <v>527</v>
      </c>
      <c r="C3" s="74" t="s">
        <v>508</v>
      </c>
      <c r="D3" s="74" t="s">
        <v>541</v>
      </c>
      <c r="E3" s="74" t="s">
        <v>509</v>
      </c>
      <c r="F3" s="73" t="s">
        <v>510</v>
      </c>
      <c r="G3" s="9"/>
      <c r="H3" s="9"/>
      <c r="I3" s="63"/>
      <c r="M3" s="76"/>
      <c r="N3" s="76"/>
      <c r="O3" s="85"/>
      <c r="P3" s="85"/>
      <c r="Q3" s="86"/>
      <c r="R3" s="87"/>
      <c r="S3" s="87"/>
      <c r="T3" s="87"/>
    </row>
    <row r="4" spans="1:20" ht="15.75" x14ac:dyDescent="0.25">
      <c r="A4" s="55">
        <v>7</v>
      </c>
      <c r="B4" s="54" t="s">
        <v>532</v>
      </c>
      <c r="C4" s="3" t="s">
        <v>447</v>
      </c>
      <c r="D4" s="72">
        <v>0</v>
      </c>
      <c r="E4" s="72">
        <v>30</v>
      </c>
      <c r="F4" s="72">
        <f t="shared" ref="F4" si="0">D4*E4</f>
        <v>0</v>
      </c>
      <c r="G4" s="9"/>
      <c r="H4" s="9"/>
      <c r="I4" s="63"/>
      <c r="M4" s="86"/>
      <c r="N4" s="76"/>
      <c r="O4" s="85"/>
      <c r="P4" s="85"/>
      <c r="Q4" s="86"/>
      <c r="R4" s="87"/>
      <c r="S4" s="87"/>
      <c r="T4" s="87"/>
    </row>
    <row r="5" spans="1:20" ht="15.75" x14ac:dyDescent="0.25">
      <c r="A5" s="55">
        <v>13</v>
      </c>
      <c r="B5" s="54" t="s">
        <v>533</v>
      </c>
      <c r="C5" s="4" t="s">
        <v>114</v>
      </c>
      <c r="D5" s="72">
        <v>0</v>
      </c>
      <c r="E5" s="72">
        <v>15</v>
      </c>
      <c r="F5" s="72">
        <f>D5*E5</f>
        <v>0</v>
      </c>
      <c r="G5" s="9"/>
      <c r="H5" s="9"/>
      <c r="I5" s="63"/>
      <c r="M5" s="76"/>
      <c r="N5" s="76"/>
      <c r="O5" s="88"/>
      <c r="P5" s="88"/>
      <c r="Q5" s="89"/>
      <c r="R5" s="87"/>
      <c r="S5" s="87"/>
      <c r="T5" s="87"/>
    </row>
    <row r="6" spans="1:20" ht="15.75" x14ac:dyDescent="0.25">
      <c r="A6" s="55">
        <v>23</v>
      </c>
      <c r="B6" s="54" t="s">
        <v>534</v>
      </c>
      <c r="C6" s="4" t="s">
        <v>153</v>
      </c>
      <c r="D6" s="72">
        <v>0</v>
      </c>
      <c r="E6" s="72">
        <v>40</v>
      </c>
      <c r="F6" s="72">
        <f>D6*E6</f>
        <v>0</v>
      </c>
      <c r="G6" s="9"/>
      <c r="H6" s="9"/>
      <c r="I6" s="63"/>
      <c r="M6" s="76"/>
      <c r="N6" s="76"/>
      <c r="O6" s="88"/>
      <c r="P6" s="88"/>
      <c r="Q6" s="86"/>
      <c r="R6" s="87"/>
      <c r="S6" s="87"/>
      <c r="T6" s="87"/>
    </row>
    <row r="7" spans="1:20" ht="15.75" x14ac:dyDescent="0.25">
      <c r="A7" s="55">
        <v>27</v>
      </c>
      <c r="B7" s="54" t="s">
        <v>535</v>
      </c>
      <c r="C7" s="4" t="s">
        <v>251</v>
      </c>
      <c r="D7" s="72">
        <v>0</v>
      </c>
      <c r="E7" s="72">
        <v>50</v>
      </c>
      <c r="F7" s="72">
        <f t="shared" ref="F7:F18" si="1">D7*E7</f>
        <v>0</v>
      </c>
      <c r="G7" s="9"/>
      <c r="H7" s="9"/>
      <c r="I7" s="63"/>
      <c r="M7" s="76"/>
      <c r="N7" s="76"/>
      <c r="O7" s="88"/>
      <c r="P7" s="88"/>
      <c r="Q7" s="86"/>
      <c r="R7" s="87"/>
      <c r="S7" s="87"/>
      <c r="T7" s="87"/>
    </row>
    <row r="8" spans="1:20" ht="15.75" x14ac:dyDescent="0.25">
      <c r="A8" s="55">
        <v>38</v>
      </c>
      <c r="B8" s="54" t="s">
        <v>536</v>
      </c>
      <c r="C8" s="4" t="s">
        <v>76</v>
      </c>
      <c r="D8" s="72">
        <v>0</v>
      </c>
      <c r="E8" s="72">
        <v>20</v>
      </c>
      <c r="F8" s="72">
        <f t="shared" si="1"/>
        <v>0</v>
      </c>
      <c r="G8" s="9"/>
      <c r="H8" s="9"/>
      <c r="I8" s="63"/>
      <c r="N8" s="76"/>
      <c r="O8" s="88"/>
      <c r="P8" s="88"/>
      <c r="Q8" s="86"/>
      <c r="R8" s="87"/>
      <c r="S8" s="87"/>
      <c r="T8" s="87"/>
    </row>
    <row r="9" spans="1:20" ht="15.75" x14ac:dyDescent="0.25">
      <c r="A9" s="55">
        <v>47</v>
      </c>
      <c r="B9" s="54" t="s">
        <v>529</v>
      </c>
      <c r="C9" s="4" t="s">
        <v>521</v>
      </c>
      <c r="D9" s="72">
        <v>0</v>
      </c>
      <c r="E9" s="72">
        <v>400</v>
      </c>
      <c r="F9" s="72">
        <f t="shared" si="1"/>
        <v>0</v>
      </c>
      <c r="G9" s="9"/>
      <c r="H9" s="9"/>
      <c r="I9" s="63"/>
      <c r="N9" s="76"/>
      <c r="O9" s="88"/>
      <c r="P9" s="88"/>
      <c r="Q9" s="86"/>
      <c r="R9" s="87"/>
      <c r="S9" s="87"/>
      <c r="T9" s="87"/>
    </row>
    <row r="10" spans="1:20" ht="22.5" customHeight="1" x14ac:dyDescent="0.25">
      <c r="A10" s="55">
        <v>52</v>
      </c>
      <c r="B10" s="54" t="s">
        <v>537</v>
      </c>
      <c r="C10" s="26" t="s">
        <v>81</v>
      </c>
      <c r="D10" s="72">
        <v>0</v>
      </c>
      <c r="E10" s="72">
        <v>100</v>
      </c>
      <c r="F10" s="72">
        <f t="shared" si="1"/>
        <v>0</v>
      </c>
      <c r="G10" s="9"/>
      <c r="H10" s="9"/>
      <c r="I10" s="63"/>
      <c r="N10" s="76"/>
      <c r="O10" s="88"/>
      <c r="P10" s="90"/>
      <c r="Q10" s="86"/>
      <c r="R10" s="87"/>
      <c r="S10" s="87"/>
      <c r="T10" s="87"/>
    </row>
    <row r="11" spans="1:20" ht="15.75" x14ac:dyDescent="0.25">
      <c r="A11" s="55">
        <v>65</v>
      </c>
      <c r="B11" s="54" t="s">
        <v>530</v>
      </c>
      <c r="C11" s="19" t="s">
        <v>74</v>
      </c>
      <c r="D11" s="72">
        <v>0</v>
      </c>
      <c r="E11" s="72">
        <v>100</v>
      </c>
      <c r="F11" s="72">
        <f t="shared" si="1"/>
        <v>0</v>
      </c>
      <c r="G11" s="9"/>
      <c r="H11" s="9"/>
      <c r="I11" s="63"/>
      <c r="N11" s="76"/>
      <c r="O11" s="76"/>
      <c r="P11" s="76"/>
      <c r="Q11" s="76"/>
      <c r="R11" s="76"/>
      <c r="S11" s="76"/>
      <c r="T11" s="76"/>
    </row>
    <row r="12" spans="1:20" ht="15.75" x14ac:dyDescent="0.25">
      <c r="A12" s="55">
        <v>76</v>
      </c>
      <c r="B12" s="71" t="s">
        <v>530</v>
      </c>
      <c r="C12" s="4" t="s">
        <v>428</v>
      </c>
      <c r="D12" s="72">
        <v>0</v>
      </c>
      <c r="E12" s="72">
        <v>40</v>
      </c>
      <c r="F12" s="72">
        <f t="shared" si="1"/>
        <v>0</v>
      </c>
      <c r="G12" s="9"/>
      <c r="H12" s="9"/>
      <c r="I12" s="63"/>
      <c r="N12" s="76"/>
      <c r="O12" s="88"/>
      <c r="P12" s="88"/>
      <c r="Q12" s="86"/>
      <c r="R12" s="87"/>
      <c r="S12" s="87"/>
      <c r="T12" s="87"/>
    </row>
    <row r="13" spans="1:20" ht="15.75" x14ac:dyDescent="0.25">
      <c r="A13" s="55">
        <v>85</v>
      </c>
      <c r="B13" s="71" t="s">
        <v>531</v>
      </c>
      <c r="C13" s="4" t="s">
        <v>273</v>
      </c>
      <c r="D13" s="72">
        <v>0</v>
      </c>
      <c r="E13" s="72">
        <v>45</v>
      </c>
      <c r="F13" s="72">
        <f t="shared" si="1"/>
        <v>0</v>
      </c>
      <c r="G13" s="9"/>
      <c r="H13" s="9"/>
      <c r="I13" s="63"/>
      <c r="N13" s="76"/>
      <c r="O13" s="88"/>
      <c r="P13" s="88"/>
      <c r="Q13" s="86"/>
      <c r="R13" s="87"/>
      <c r="S13" s="87"/>
      <c r="T13" s="87"/>
    </row>
    <row r="14" spans="1:20" ht="15.75" x14ac:dyDescent="0.25">
      <c r="A14" s="55">
        <v>94</v>
      </c>
      <c r="B14" s="54" t="s">
        <v>538</v>
      </c>
      <c r="C14" s="4" t="s">
        <v>90</v>
      </c>
      <c r="D14" s="72">
        <v>0</v>
      </c>
      <c r="E14" s="72">
        <v>10</v>
      </c>
      <c r="F14" s="72">
        <f t="shared" si="1"/>
        <v>0</v>
      </c>
      <c r="G14" s="9"/>
      <c r="H14" s="9"/>
      <c r="I14" s="63"/>
      <c r="N14" s="76"/>
      <c r="O14" s="88"/>
      <c r="P14" s="88"/>
      <c r="Q14" s="86"/>
      <c r="R14" s="87"/>
      <c r="S14" s="87"/>
      <c r="T14" s="87"/>
    </row>
    <row r="15" spans="1:20" ht="15.75" x14ac:dyDescent="0.25">
      <c r="A15" s="55">
        <v>98</v>
      </c>
      <c r="B15" s="54" t="s">
        <v>539</v>
      </c>
      <c r="C15" s="4" t="s">
        <v>94</v>
      </c>
      <c r="D15" s="72">
        <v>0</v>
      </c>
      <c r="E15" s="72">
        <v>30</v>
      </c>
      <c r="F15" s="72">
        <f t="shared" si="1"/>
        <v>0</v>
      </c>
      <c r="G15" s="9"/>
      <c r="H15" s="9"/>
      <c r="I15" s="63"/>
      <c r="N15" s="76"/>
      <c r="O15" s="88"/>
      <c r="P15" s="88"/>
      <c r="Q15" s="86"/>
      <c r="R15" s="87"/>
      <c r="S15" s="87"/>
      <c r="T15" s="87"/>
    </row>
    <row r="16" spans="1:20" ht="15.75" x14ac:dyDescent="0.25">
      <c r="A16" s="55">
        <v>106</v>
      </c>
      <c r="B16" s="54" t="s">
        <v>540</v>
      </c>
      <c r="C16" s="2" t="s">
        <v>222</v>
      </c>
      <c r="D16" s="72">
        <v>0</v>
      </c>
      <c r="E16" s="72">
        <v>5</v>
      </c>
      <c r="F16" s="72">
        <f t="shared" si="1"/>
        <v>0</v>
      </c>
      <c r="G16" s="9"/>
      <c r="H16" s="9"/>
      <c r="I16" s="63"/>
      <c r="N16" s="76"/>
      <c r="O16" s="88"/>
      <c r="P16" s="88"/>
      <c r="Q16" s="91"/>
      <c r="R16" s="87"/>
      <c r="S16" s="87"/>
      <c r="T16" s="87"/>
    </row>
    <row r="17" spans="1:20" ht="31.5" customHeight="1" x14ac:dyDescent="0.25">
      <c r="A17" s="55">
        <v>118</v>
      </c>
      <c r="B17" s="80" t="s">
        <v>528</v>
      </c>
      <c r="C17" s="4" t="s">
        <v>286</v>
      </c>
      <c r="D17" s="72">
        <v>0</v>
      </c>
      <c r="E17" s="72">
        <v>200</v>
      </c>
      <c r="F17" s="72">
        <f t="shared" si="1"/>
        <v>0</v>
      </c>
      <c r="G17" s="9"/>
      <c r="H17" s="9"/>
      <c r="I17" s="63"/>
      <c r="N17" s="76"/>
      <c r="O17" s="88"/>
      <c r="P17" s="88"/>
      <c r="Q17" s="86"/>
      <c r="R17" s="87"/>
      <c r="S17" s="87"/>
      <c r="T17" s="87"/>
    </row>
    <row r="18" spans="1:20" ht="33" customHeight="1" x14ac:dyDescent="0.25">
      <c r="A18" s="55">
        <v>132</v>
      </c>
      <c r="B18" s="80" t="s">
        <v>528</v>
      </c>
      <c r="C18" s="4" t="s">
        <v>283</v>
      </c>
      <c r="D18" s="72">
        <v>0</v>
      </c>
      <c r="E18" s="72">
        <v>300</v>
      </c>
      <c r="F18" s="72">
        <f t="shared" si="1"/>
        <v>0</v>
      </c>
      <c r="G18" s="9"/>
      <c r="H18" s="9"/>
      <c r="I18" s="63"/>
      <c r="N18" s="76"/>
      <c r="O18" s="88"/>
      <c r="P18" s="88"/>
      <c r="Q18" s="86"/>
      <c r="R18" s="87"/>
      <c r="S18" s="87"/>
      <c r="T18" s="87"/>
    </row>
    <row r="19" spans="1:20" ht="31.5" customHeight="1" x14ac:dyDescent="0.25">
      <c r="G19" s="9"/>
      <c r="H19" s="9"/>
      <c r="I19" s="63"/>
      <c r="N19" s="76"/>
      <c r="O19" s="88"/>
      <c r="P19" s="90"/>
      <c r="Q19" s="86"/>
      <c r="R19" s="87"/>
      <c r="S19" s="87"/>
      <c r="T19" s="87"/>
    </row>
    <row r="20" spans="1:20" ht="45" customHeight="1" x14ac:dyDescent="0.25">
      <c r="G20" s="9"/>
      <c r="H20" s="9"/>
      <c r="I20" s="63"/>
      <c r="N20" s="76"/>
      <c r="O20" s="88"/>
      <c r="P20" s="90"/>
      <c r="Q20" s="86"/>
      <c r="R20" s="87"/>
      <c r="S20" s="87"/>
      <c r="T20" s="87"/>
    </row>
    <row r="21" spans="1:20" x14ac:dyDescent="0.25">
      <c r="G21" s="9"/>
      <c r="H21" s="9"/>
      <c r="I21" s="63"/>
    </row>
    <row r="22" spans="1:20" x14ac:dyDescent="0.25">
      <c r="A22" s="65"/>
      <c r="B22" s="78"/>
      <c r="C22" s="9"/>
      <c r="D22" s="64"/>
      <c r="E22" s="64"/>
      <c r="F22" s="64"/>
      <c r="G22" s="9"/>
      <c r="H22" s="9"/>
      <c r="I22" s="63"/>
    </row>
    <row r="23" spans="1:20" x14ac:dyDescent="0.25">
      <c r="A23" s="65"/>
      <c r="B23" s="78"/>
      <c r="C23" s="9"/>
      <c r="D23" s="9"/>
      <c r="E23" s="100" t="s">
        <v>510</v>
      </c>
      <c r="F23" s="101">
        <f>SUM(F4:F18)</f>
        <v>0</v>
      </c>
      <c r="G23" s="9"/>
      <c r="H23" s="9"/>
      <c r="I23" s="63"/>
    </row>
    <row r="24" spans="1:20" x14ac:dyDescent="0.25">
      <c r="A24" s="65"/>
      <c r="B24" s="78"/>
      <c r="C24" s="9"/>
      <c r="D24" s="64"/>
      <c r="E24" s="64"/>
      <c r="F24" s="64"/>
      <c r="G24" s="9"/>
      <c r="H24" s="9"/>
      <c r="I24" s="63"/>
    </row>
    <row r="25" spans="1:20" x14ac:dyDescent="0.25">
      <c r="A25" s="66"/>
      <c r="B25" s="79"/>
      <c r="C25" s="67"/>
      <c r="D25" s="68"/>
      <c r="E25" s="68"/>
      <c r="F25" s="68"/>
      <c r="G25" s="69"/>
      <c r="H25" s="69"/>
      <c r="I25" s="70"/>
    </row>
    <row r="26" spans="1:20" x14ac:dyDescent="0.25">
      <c r="A26" s="59"/>
      <c r="B26" s="59"/>
      <c r="C26" s="53"/>
      <c r="D26" s="29"/>
      <c r="E26" s="29"/>
      <c r="F26" s="29"/>
    </row>
    <row r="27" spans="1:20" x14ac:dyDescent="0.25">
      <c r="D27" s="29"/>
      <c r="E27" s="29"/>
      <c r="F27" s="29"/>
    </row>
    <row r="28" spans="1:20" x14ac:dyDescent="0.25">
      <c r="D28" s="29"/>
    </row>
    <row r="29" spans="1:20" x14ac:dyDescent="0.25">
      <c r="D29" s="29"/>
      <c r="E29" s="29"/>
      <c r="F29" s="29"/>
    </row>
    <row r="30" spans="1:20" x14ac:dyDescent="0.25">
      <c r="D30" s="29"/>
      <c r="E30" s="29"/>
      <c r="F30" s="29"/>
    </row>
  </sheetData>
  <mergeCells count="1">
    <mergeCell ref="A1:I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Regneark</vt:lpstr>
      </vt:variant>
      <vt:variant>
        <vt:i4>6</vt:i4>
      </vt:variant>
    </vt:vector>
  </HeadingPairs>
  <TitlesOfParts>
    <vt:vector size="6" baseType="lpstr">
      <vt:lpstr> Veiledning</vt:lpstr>
      <vt:lpstr>Delkontrakt 1</vt:lpstr>
      <vt:lpstr>Delkontrakt 2</vt:lpstr>
      <vt:lpstr>Levering</vt:lpstr>
      <vt:lpstr>Handlekurv DK1</vt:lpstr>
      <vt:lpstr>Handlekurv DK2</vt:lpstr>
    </vt:vector>
  </TitlesOfParts>
  <Company>Inventura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Tormod Sæbø</dc:creator>
  <cp:lastModifiedBy>Astrid Røer Bjerke</cp:lastModifiedBy>
  <dcterms:created xsi:type="dcterms:W3CDTF">2017-10-09T12:11:50Z</dcterms:created>
  <dcterms:modified xsi:type="dcterms:W3CDTF">2026-06-25T08:11:24Z</dcterms:modified>
</cp:coreProperties>
</file>